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P:\MODULO.2021\Modalités de Contrôle des Connaissances 2020-2021\MCC - UFR SCIENCES.MODIFIE\MCC - UFR SCIENCES - MASTERS\"/>
    </mc:Choice>
  </mc:AlternateContent>
  <xr:revisionPtr revIDLastSave="0" documentId="13_ncr:1_{BC38B399-58F8-4DAC-87F1-9F5ED8EB05A4}" xr6:coauthVersionLast="45" xr6:coauthVersionMax="45" xr10:uidLastSave="{00000000-0000-0000-0000-000000000000}"/>
  <bookViews>
    <workbookView xWindow="-120" yWindow="-120" windowWidth="25440" windowHeight="15390" firstSheet="1" activeTab="4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B4" i="46" s="1"/>
  <c r="K15" i="46"/>
  <c r="B3" i="46"/>
  <c r="B2" i="46"/>
  <c r="K15" i="45"/>
  <c r="B3" i="45"/>
  <c r="B2" i="45"/>
  <c r="K15" i="44"/>
  <c r="B3" i="44"/>
  <c r="B2" i="44"/>
  <c r="K15" i="32"/>
  <c r="B3" i="32"/>
  <c r="B2" i="32"/>
  <c r="B4" i="32" l="1"/>
  <c r="B4" i="45"/>
  <c r="B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<sst xmlns="http://schemas.openxmlformats.org/spreadsheetml/2006/main" count="596" uniqueCount="226">
  <si>
    <t>Unité d'enseignement</t>
  </si>
  <si>
    <t>UFR ODONTOLOGIE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</si>
  <si>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</si>
  <si>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</si>
  <si>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</si>
  <si>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</si>
  <si>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</si>
  <si>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</si>
  <si>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</si>
  <si>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</si>
  <si>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</si>
  <si>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</si>
  <si>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</si>
  <si>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</si>
  <si>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</si>
  <si>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</si>
  <si>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</si>
  <si>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</si>
  <si>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</si>
  <si>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</si>
  <si>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</si>
  <si>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</si>
  <si>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</si>
  <si>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</si>
  <si>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</si>
  <si>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</si>
  <si>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</si>
  <si>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</si>
  <si>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</si>
  <si>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</si>
  <si>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</si>
  <si>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</si>
  <si>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</si>
  <si>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</si>
  <si>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</si>
  <si>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</si>
  <si>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</si>
  <si>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</si>
  <si>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</si>
  <si>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</si>
  <si>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</si>
  <si>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</si>
  <si>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</si>
  <si>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</si>
  <si>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</si>
  <si>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</si>
  <si>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</si>
  <si>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</si>
  <si>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</si>
  <si>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</si>
  <si>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</si>
  <si>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</si>
  <si>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</si>
  <si>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</si>
  <si>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</si>
  <si>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</si>
  <si>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</si>
  <si>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</si>
  <si>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</si>
  <si>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</si>
  <si>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</si>
  <si>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</si>
  <si>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</si>
  <si>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</si>
  <si>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</si>
  <si>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</si>
  <si>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</si>
  <si>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</si>
  <si>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</si>
  <si>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</si>
  <si>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</si>
  <si>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</si>
  <si>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</si>
  <si>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</si>
  <si>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</si>
  <si>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</si>
  <si>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</si>
  <si>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</si>
  <si>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</si>
  <si>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</si>
  <si>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</si>
  <si>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</si>
  <si>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</si>
  <si>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</si>
  <si>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</si>
  <si>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</si>
  <si>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</si>
  <si>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</si>
  <si>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</si>
  <si>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</si>
  <si>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</si>
  <si>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</si>
  <si>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</si>
  <si>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</si>
  <si>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</si>
  <si>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</si>
  <si>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</si>
  <si>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</si>
  <si>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</si>
  <si>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</si>
  <si>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</si>
  <si>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</si>
  <si>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</si>
  <si>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</si>
  <si>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</si>
  <si>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</si>
  <si>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</si>
  <si>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</si>
  <si>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</si>
  <si>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</si>
  <si>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</si>
  <si>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</si>
  <si>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</si>
  <si>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</si>
  <si>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</si>
  <si>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</si>
  <si>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</si>
  <si>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</si>
  <si>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</si>
  <si>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</si>
  <si>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</si>
  <si>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</si>
  <si>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</si>
  <si>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</si>
  <si>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</si>
  <si>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</si>
  <si>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</si>
  <si>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</si>
  <si>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</si>
  <si>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</si>
  <si>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</si>
  <si>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</si>
  <si>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</si>
  <si>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</si>
  <si>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</si>
  <si>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</si>
  <si>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</si>
  <si>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</si>
  <si>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</si>
  <si>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</si>
  <si>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</si>
  <si>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</si>
  <si>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</si>
  <si>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</si>
  <si>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</si>
  <si>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</si>
  <si>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</si>
  <si>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</si>
  <si>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</si>
  <si>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</si>
  <si>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</si>
  <si>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</si>
  <si>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</si>
  <si>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</si>
  <si>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</si>
  <si>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</si>
  <si>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</si>
  <si>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</si>
  <si>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</si>
  <si>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</si>
  <si>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</si>
  <si>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</si>
  <si>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</si>
  <si>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</si>
  <si>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</si>
  <si>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</si>
  <si>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Arrêté du 25 avril 2002 relatif au diplôme national de master</t>
  </si>
  <si>
    <t>CODE DIPLÔME</t>
  </si>
  <si>
    <t>VDI</t>
  </si>
  <si>
    <t>VET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</si>
  <si>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</si>
  <si>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</si>
  <si>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</si>
  <si>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</si>
  <si>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</si>
  <si>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</si>
  <si>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</si>
  <si>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</si>
  <si>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Arrêté du 30 juillet 2018 relatif au diplôme national de licence</t>
  </si>
  <si>
    <t>Oui</t>
  </si>
  <si>
    <t>Télecommunication</t>
  </si>
  <si>
    <t>Signal et transmission</t>
  </si>
  <si>
    <t>Systèmes numériques</t>
  </si>
  <si>
    <t>Electronique, systèmes des télécommunications</t>
  </si>
  <si>
    <t>Signal et application</t>
  </si>
  <si>
    <t>Antennes et circuits pour les télécommunications</t>
  </si>
  <si>
    <t>Radiofréquence</t>
  </si>
  <si>
    <t>Systèmes Embarqués</t>
  </si>
  <si>
    <t>Architecture multicores &amp; optimisation num</t>
  </si>
  <si>
    <t xml:space="preserve">Smart &amp; miniature Antenna </t>
  </si>
  <si>
    <t>Traitement de données</t>
  </si>
  <si>
    <t>Modélisation d’architectures complexes</t>
  </si>
  <si>
    <t>Conception des Systèmes temps réel par approche synchrone</t>
  </si>
  <si>
    <t>Advanced antennas</t>
  </si>
  <si>
    <t xml:space="preserve">Antennas and spatial telecom </t>
  </si>
  <si>
    <t xml:space="preserve">Problèmes inverses et imagerie approfondie 
</t>
  </si>
  <si>
    <t xml:space="preserve">
Radar &amp; microwave imaging systems
</t>
  </si>
  <si>
    <t>Imaging from large antennas array</t>
  </si>
  <si>
    <t>Non</t>
  </si>
  <si>
    <t>Session unique</t>
  </si>
  <si>
    <t>Microelectronique</t>
  </si>
  <si>
    <t>Objets connectés 1</t>
  </si>
  <si>
    <t>Electronique</t>
  </si>
  <si>
    <t>moyenne &gt;= 10/20</t>
  </si>
  <si>
    <t>moyenne &gt;=10/20</t>
  </si>
  <si>
    <t>Compensation entre semestre : moyenne &gt;=10</t>
  </si>
  <si>
    <t>PPR mutualisés avec DS4H - MCC adoptées distinctement</t>
  </si>
  <si>
    <t>Mineures mutualisées avec DS4H - MCC adoptées distinctement</t>
  </si>
  <si>
    <t>Systèmes à évènements discrets temps reel</t>
  </si>
  <si>
    <t>PPR 1: Projet disciplinaire: systèmes numériques C++</t>
  </si>
  <si>
    <t xml:space="preserve">PPR 2: Projet disciplinaire: Architecure avancée des processus, Conception des objets &amp; Interaction des objets connectes </t>
  </si>
  <si>
    <t>PPR 3: Projet disciplinaire: de l'objet connecté au service</t>
  </si>
  <si>
    <t>PPR 4 : Projet disciplinaire: de l'objet connecté au service</t>
  </si>
  <si>
    <t xml:space="preserve">Réseaux et Télécoms </t>
  </si>
  <si>
    <t xml:space="preserve">Objet connectés 2: architecture, reseau d'objets  </t>
  </si>
  <si>
    <t>Stage formation initiale</t>
  </si>
  <si>
    <t>Stage formation en alternance</t>
  </si>
  <si>
    <t>Introduction à la robotique</t>
  </si>
  <si>
    <t>PPR Alternance 1</t>
  </si>
  <si>
    <t>PPR  Alternance 2</t>
  </si>
  <si>
    <t>PPR Alternance 3</t>
  </si>
  <si>
    <t>1h30</t>
  </si>
  <si>
    <t>3h</t>
  </si>
  <si>
    <t>0h20</t>
  </si>
  <si>
    <t>jklodt</t>
  </si>
  <si>
    <t>Architecture de collecte de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</si>
</sst>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54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0" fillId="0" borderId="3" xfId="0" applyBorder="1"/>
    <xf numFmtId="0" fontId="13" fillId="0" borderId="2" xfId="0" applyFont="1" applyBorder="1"/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22" fillId="0" borderId="10" xfId="0" applyFont="1" applyBorder="1" applyAlignment="1">
      <alignment vertical="center"/>
    </xf>
    <xf numFmtId="0" fontId="14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19" fillId="2" borderId="0" xfId="0" applyFont="1" applyFill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ill="1" applyAlignment="1">
      <alignment horizontal="left"/>
    </xf>
    <xf numFmtId="0" fontId="18" fillId="0" borderId="0" xfId="0" applyFont="1" applyAlignment="1">
      <alignment vertical="center"/>
    </xf>
    <xf numFmtId="0" fontId="18" fillId="0" borderId="9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24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5" fillId="0" borderId="5" xfId="0" applyFont="1" applyBorder="1"/>
    <xf numFmtId="0" fontId="11" fillId="0" borderId="5" xfId="0" applyFont="1" applyBorder="1"/>
    <xf numFmtId="0" fontId="11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18" fillId="0" borderId="7" xfId="0" applyFont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9" fillId="2" borderId="1" xfId="0" applyFont="1" applyFill="1" applyBorder="1" applyProtection="1">
      <protection locked="0"/>
    </xf>
    <xf numFmtId="0" fontId="29" fillId="7" borderId="1" xfId="0" applyFont="1" applyFill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9" fillId="0" borderId="1" xfId="0" applyFont="1" applyBorder="1" applyProtection="1"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17" xfId="0" applyFont="1" applyBorder="1" applyAlignment="1" applyProtection="1">
      <alignment wrapText="1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9" fillId="0" borderId="1" xfId="0" applyFont="1" applyFill="1" applyBorder="1" applyProtection="1"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30" fillId="0" borderId="1" xfId="0" applyFont="1" applyFill="1" applyBorder="1" applyProtection="1">
      <protection locked="0"/>
    </xf>
    <xf numFmtId="0" fontId="21" fillId="0" borderId="1" xfId="0" applyFont="1" applyFill="1" applyBorder="1" applyAlignment="1" applyProtection="1">
      <alignment vertical="center"/>
      <protection locked="0"/>
    </xf>
    <xf numFmtId="0" fontId="23" fillId="0" borderId="8" xfId="1" applyBorder="1"/>
    <xf numFmtId="0" fontId="23" fillId="0" borderId="5" xfId="1" applyBorder="1"/>
    <xf numFmtId="0" fontId="23" fillId="0" borderId="6" xfId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3" fillId="0" borderId="11" xfId="1" applyBorder="1" applyProtection="1">
      <protection locked="0"/>
    </xf>
    <xf numFmtId="0" fontId="23" fillId="0" borderId="12" xfId="1" applyBorder="1" applyProtection="1">
      <protection locked="0"/>
    </xf>
    <xf numFmtId="0" fontId="23" fillId="0" borderId="13" xfId="1" applyBorder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9" fillId="2" borderId="11" xfId="0" applyFont="1" applyFill="1" applyBorder="1" applyAlignment="1" applyProtection="1">
      <alignment horizontal="left" vertical="center"/>
      <protection locked="0"/>
    </xf>
    <xf numFmtId="0" fontId="9" fillId="2" borderId="12" xfId="0" applyFont="1" applyFill="1" applyBorder="1" applyAlignment="1" applyProtection="1">
      <alignment horizontal="left" vertical="center"/>
      <protection locked="0"/>
    </xf>
    <xf numFmtId="0" fontId="9" fillId="2" borderId="13" xfId="0" applyFont="1" applyFill="1" applyBorder="1" applyAlignment="1" applyProtection="1">
      <alignment horizontal="left" vertical="center"/>
      <protection locked="0"/>
    </xf>
    <xf numFmtId="0" fontId="21" fillId="2" borderId="0" xfId="0" applyFont="1" applyFill="1" applyAlignment="1">
      <alignment horizontal="lef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8" fillId="0" borderId="2" xfId="0" applyFont="1" applyBorder="1" applyAlignment="1" applyProtection="1">
      <alignment vertical="center"/>
      <protection locked="0"/>
    </xf>
    <xf numFmtId="0" fontId="18" fillId="0" borderId="3" xfId="0" applyFont="1" applyBorder="1" applyAlignment="1" applyProtection="1">
      <alignment vertical="center"/>
      <protection locked="0"/>
    </xf>
    <xf numFmtId="0" fontId="18" fillId="0" borderId="4" xfId="0" applyFont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2" fillId="0" borderId="1" xfId="0" applyFont="1" applyBorder="1" applyProtection="1">
      <protection locked="0"/>
    </xf>
    <xf numFmtId="0" fontId="22" fillId="0" borderId="1" xfId="0" applyFont="1" applyBorder="1" applyAlignment="1" applyProtection="1">
      <alignment vertical="center"/>
      <protection locked="0"/>
    </xf>
    <xf numFmtId="0" fontId="22" fillId="0" borderId="17" xfId="0" applyFont="1" applyBorder="1" applyProtection="1">
      <protection locked="0"/>
    </xf>
    <xf numFmtId="0" fontId="22" fillId="0" borderId="1" xfId="0" applyFont="1" applyBorder="1" applyAlignment="1" applyProtection="1">
      <alignment vertical="center" wrapText="1"/>
      <protection locked="0"/>
    </xf>
    <xf numFmtId="0" fontId="22" fillId="0" borderId="1" xfId="0" applyFont="1" applyFill="1" applyBorder="1" applyProtection="1">
      <protection locked="0"/>
    </xf>
    <xf numFmtId="0" fontId="22" fillId="0" borderId="1" xfId="0" applyFont="1" applyFill="1" applyBorder="1" applyAlignment="1" applyProtection="1">
      <alignment vertical="center"/>
      <protection locked="0"/>
    </xf>
    <xf numFmtId="0" fontId="29" fillId="7" borderId="1" xfId="0" applyFont="1" applyFill="1" applyBorder="1" applyAlignment="1" applyProtection="1">
      <alignment vertical="center"/>
      <protection locked="0"/>
    </xf>
    <xf numFmtId="0" fontId="4" fillId="6" borderId="2" xfId="0" applyFont="1" applyFill="1" applyBorder="1" applyAlignment="1" applyProtection="1">
      <alignment horizontal="left" vertical="center"/>
      <protection locked="0"/>
    </xf>
    <xf numFmtId="0" fontId="4" fillId="6" borderId="3" xfId="0" applyFont="1" applyFill="1" applyBorder="1" applyAlignment="1" applyProtection="1">
      <alignment horizontal="left" vertical="center"/>
      <protection locked="0"/>
    </xf>
    <xf numFmtId="0" fontId="4" fillId="6" borderId="4" xfId="0" applyFont="1" applyFill="1" applyBorder="1" applyAlignment="1" applyProtection="1">
      <alignment horizontal="left" vertical="center"/>
      <protection locked="0"/>
    </xf>
    <xf numFmtId="0" fontId="24" fillId="6" borderId="2" xfId="0" applyFont="1" applyFill="1" applyBorder="1" applyAlignment="1" applyProtection="1">
      <alignment horizontal="center" vertical="center"/>
      <protection locked="0"/>
    </xf>
    <xf numFmtId="0" fontId="24" fillId="6" borderId="4" xfId="0" applyFont="1" applyFill="1" applyBorder="1" applyAlignment="1" applyProtection="1">
      <alignment horizontal="center" vertical="center"/>
      <protection locked="0"/>
    </xf>
    <xf numFmtId="0" fontId="24" fillId="6" borderId="1" xfId="0" applyFont="1" applyFill="1" applyBorder="1" applyAlignment="1" applyProtection="1">
      <alignment vertical="center"/>
      <protection locked="0"/>
    </xf>
    <xf numFmtId="0" fontId="22" fillId="0" borderId="15" xfId="0" applyFont="1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22" fillId="0" borderId="17" xfId="0" applyFont="1" applyBorder="1" applyAlignment="1" applyProtection="1">
      <alignment vertical="center"/>
      <protection locked="0"/>
    </xf>
    <xf numFmtId="0" fontId="22" fillId="0" borderId="17" xfId="0" applyFont="1" applyBorder="1" applyAlignment="1" applyProtection="1">
      <alignment vertical="center" wrapText="1"/>
      <protection locked="0"/>
    </xf>
    <xf numFmtId="0" fontId="9" fillId="0" borderId="17" xfId="0" applyFont="1" applyBorder="1" applyAlignment="1" applyProtection="1">
      <alignment vertical="center" wrapText="1"/>
      <protection locked="0"/>
    </xf>
    <xf numFmtId="0" fontId="22" fillId="0" borderId="18" xfId="0" applyFont="1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</cellXfs>
  <cellStyles count="2">
    <cellStyle name="Lien hypertexte" xfId="1" builtinId="8"/>
    <cellStyle name="Normal" xfId="0" builtinId="0"/>
  </cellStyles>
  <dxfs count="45"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8</xdr:row>
          <xdr:rowOff>57150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8</xdr:row>
          <xdr:rowOff>57150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2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2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2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8</xdr:row>
          <xdr:rowOff>57150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3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3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3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8</xdr:row>
          <xdr:rowOff>57150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4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4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4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zoomScale="60" zoomScaleNormal="60" workbookViewId="0">
      <selection activeCell="A16" sqref="A16:I16"/>
    </sheetView>
  </sheetViews>
  <sheetFormatPr baseColWidth="10" defaultRowHeight="15" x14ac:dyDescent="0.25"/>
  <cols>
    <col min="1" max="1" width="26.28515625" customWidth="1"/>
    <col min="2" max="2" width="27.42578125" customWidth="1"/>
    <col min="3" max="3" width="18.7109375" bestFit="1" customWidth="1"/>
    <col min="10" max="10" width="5.42578125" customWidth="1"/>
  </cols>
  <sheetData>
    <row r="1" spans="1:10" ht="23.25" x14ac:dyDescent="0.35">
      <c r="A1" s="91" t="s">
        <v>173</v>
      </c>
      <c r="B1" s="92"/>
      <c r="C1" s="93"/>
      <c r="D1" s="93"/>
      <c r="E1" s="93"/>
      <c r="F1" s="93"/>
      <c r="G1" s="93"/>
      <c r="H1" s="93"/>
      <c r="I1" s="94"/>
      <c r="J1" s="17"/>
    </row>
    <row r="2" spans="1:10" s="10" customFormat="1" ht="25.15" customHeight="1" x14ac:dyDescent="0.5">
      <c r="A2" s="20" t="s">
        <v>36</v>
      </c>
      <c r="B2" s="51" t="s">
        <v>158</v>
      </c>
      <c r="C2" s="90"/>
      <c r="D2" s="90"/>
      <c r="E2" s="90"/>
      <c r="F2" s="90"/>
      <c r="G2" s="90"/>
      <c r="H2" s="90"/>
      <c r="I2" s="90"/>
      <c r="J2" s="11"/>
    </row>
    <row r="3" spans="1:10" s="9" customFormat="1" ht="25.15" customHeight="1" x14ac:dyDescent="0.5">
      <c r="A3" s="21" t="s">
        <v>34</v>
      </c>
      <c r="B3" s="95" t="s">
        <v>98</v>
      </c>
      <c r="C3" s="96"/>
      <c r="D3" s="96"/>
      <c r="E3" s="96"/>
      <c r="F3" s="96"/>
      <c r="G3" s="96"/>
      <c r="H3" s="96"/>
      <c r="I3" s="97"/>
      <c r="J3" s="18"/>
    </row>
    <row r="4" spans="1:10" s="9" customFormat="1" ht="25.15" customHeight="1" x14ac:dyDescent="0.5">
      <c r="A4" s="21" t="s">
        <v>167</v>
      </c>
      <c r="B4" s="25" t="str">
        <f>IF(AND(B2="IAE",B3="Management et commerce international"),"GMMCI18",IFERROR(VLOOKUP(B3,tab_code_dip,2,FALSE),"-"))</f>
        <v>SMELE18</v>
      </c>
      <c r="C4" s="24"/>
      <c r="D4" s="24"/>
      <c r="E4" s="24"/>
      <c r="F4" s="24"/>
      <c r="G4" s="24"/>
      <c r="H4" s="24"/>
      <c r="I4" s="24"/>
      <c r="J4" s="18"/>
    </row>
    <row r="5" spans="1:10" s="9" customFormat="1" ht="25.15" customHeight="1" x14ac:dyDescent="0.5">
      <c r="A5" s="20" t="s">
        <v>53</v>
      </c>
      <c r="B5" s="52" t="s">
        <v>199</v>
      </c>
      <c r="C5" s="16" t="s">
        <v>172</v>
      </c>
      <c r="D5" s="19"/>
      <c r="E5" s="19"/>
      <c r="F5" s="19"/>
      <c r="G5" s="19"/>
      <c r="H5" s="19"/>
      <c r="I5" s="19"/>
      <c r="J5" s="18"/>
    </row>
    <row r="6" spans="1:10" s="9" customFormat="1" ht="25.15" customHeight="1" x14ac:dyDescent="0.5">
      <c r="A6" s="20" t="s">
        <v>54</v>
      </c>
      <c r="B6" s="53" t="s">
        <v>199</v>
      </c>
      <c r="C6" s="16" t="s">
        <v>171</v>
      </c>
      <c r="D6" s="19"/>
      <c r="E6" s="19"/>
      <c r="F6" s="19"/>
      <c r="G6" s="19"/>
      <c r="H6" s="19"/>
      <c r="I6" s="19"/>
      <c r="J6" s="18"/>
    </row>
    <row r="7" spans="1:10" ht="20.100000000000001" customHeight="1" x14ac:dyDescent="0.25">
      <c r="A7" s="98" t="s">
        <v>42</v>
      </c>
      <c r="B7" s="99"/>
      <c r="C7" s="99"/>
      <c r="D7" s="99"/>
      <c r="E7" s="99"/>
      <c r="F7" s="99"/>
      <c r="G7" s="99"/>
      <c r="H7" s="99"/>
      <c r="I7" s="100"/>
    </row>
    <row r="8" spans="1:10" x14ac:dyDescent="0.25">
      <c r="A8" s="13" t="s">
        <v>37</v>
      </c>
      <c r="B8" s="12"/>
      <c r="C8" s="12"/>
      <c r="D8" s="12"/>
      <c r="E8" s="12"/>
      <c r="F8" s="12"/>
      <c r="G8" s="12"/>
      <c r="H8" s="12"/>
      <c r="I8" s="12"/>
    </row>
    <row r="9" spans="1:10" x14ac:dyDescent="0.25">
      <c r="A9" s="101" t="s">
        <v>38</v>
      </c>
      <c r="B9" s="102"/>
      <c r="C9" s="102"/>
      <c r="D9" s="102"/>
      <c r="E9" s="102"/>
      <c r="F9" s="102"/>
      <c r="G9" s="102"/>
      <c r="H9" s="102"/>
      <c r="I9" s="103"/>
    </row>
    <row r="10" spans="1:10" s="9" customFormat="1" x14ac:dyDescent="0.25">
      <c r="A10" s="87" t="s">
        <v>203</v>
      </c>
      <c r="B10" s="88"/>
      <c r="C10" s="88"/>
      <c r="D10" s="88"/>
      <c r="E10" s="88"/>
      <c r="F10" s="88"/>
      <c r="G10" s="88"/>
      <c r="H10" s="88"/>
      <c r="I10" s="89"/>
    </row>
    <row r="11" spans="1:10" x14ac:dyDescent="0.25">
      <c r="A11" s="75"/>
      <c r="B11" s="76"/>
      <c r="C11" s="76"/>
      <c r="D11" s="76"/>
      <c r="E11" s="76"/>
      <c r="F11" s="76"/>
      <c r="G11" s="76"/>
      <c r="H11" s="76"/>
      <c r="I11" s="77"/>
    </row>
    <row r="12" spans="1:10" x14ac:dyDescent="0.25">
      <c r="A12" s="104" t="s">
        <v>39</v>
      </c>
      <c r="B12" s="105"/>
      <c r="C12" s="105"/>
      <c r="D12" s="105"/>
      <c r="E12" s="105"/>
      <c r="F12" s="105"/>
      <c r="G12" s="105"/>
      <c r="H12" s="105"/>
      <c r="I12" s="106"/>
    </row>
    <row r="13" spans="1:10" s="9" customFormat="1" x14ac:dyDescent="0.25">
      <c r="A13" s="87" t="s">
        <v>204</v>
      </c>
      <c r="B13" s="88"/>
      <c r="C13" s="88"/>
      <c r="D13" s="88"/>
      <c r="E13" s="88"/>
      <c r="F13" s="88"/>
      <c r="G13" s="88"/>
      <c r="H13" s="88"/>
      <c r="I13" s="89"/>
    </row>
    <row r="14" spans="1:10" x14ac:dyDescent="0.25">
      <c r="A14" s="75"/>
      <c r="B14" s="76"/>
      <c r="C14" s="76"/>
      <c r="D14" s="76"/>
      <c r="E14" s="76"/>
      <c r="F14" s="76"/>
      <c r="G14" s="76"/>
      <c r="H14" s="76"/>
      <c r="I14" s="77"/>
    </row>
    <row r="15" spans="1:10" s="14" customFormat="1" x14ac:dyDescent="0.25">
      <c r="A15" s="104" t="s">
        <v>40</v>
      </c>
      <c r="B15" s="105"/>
      <c r="C15" s="105"/>
      <c r="D15" s="105"/>
      <c r="E15" s="105"/>
      <c r="F15" s="105"/>
      <c r="G15" s="105"/>
      <c r="H15" s="105"/>
      <c r="I15" s="106"/>
    </row>
    <row r="16" spans="1:10" s="23" customFormat="1" x14ac:dyDescent="0.25">
      <c r="A16" s="87" t="s">
        <v>205</v>
      </c>
      <c r="B16" s="88"/>
      <c r="C16" s="88"/>
      <c r="D16" s="88"/>
      <c r="E16" s="88"/>
      <c r="F16" s="88"/>
      <c r="G16" s="88"/>
      <c r="H16" s="88"/>
      <c r="I16" s="89"/>
    </row>
    <row r="17" spans="1:9" x14ac:dyDescent="0.25">
      <c r="A17" s="75"/>
      <c r="B17" s="76"/>
      <c r="C17" s="76"/>
      <c r="D17" s="76"/>
      <c r="E17" s="76"/>
      <c r="F17" s="76"/>
      <c r="G17" s="76"/>
      <c r="H17" s="76"/>
      <c r="I17" s="77"/>
    </row>
    <row r="18" spans="1:9" s="14" customFormat="1" x14ac:dyDescent="0.25">
      <c r="A18" s="104" t="s">
        <v>41</v>
      </c>
      <c r="B18" s="105"/>
      <c r="C18" s="105"/>
      <c r="D18" s="105"/>
      <c r="E18" s="105"/>
      <c r="F18" s="105"/>
      <c r="G18" s="105"/>
      <c r="H18" s="105"/>
      <c r="I18" s="106"/>
    </row>
    <row r="19" spans="1:9" s="23" customFormat="1" x14ac:dyDescent="0.25">
      <c r="A19" s="87" t="s">
        <v>198</v>
      </c>
      <c r="B19" s="88"/>
      <c r="C19" s="88"/>
      <c r="D19" s="88"/>
      <c r="E19" s="88"/>
      <c r="F19" s="88"/>
      <c r="G19" s="88"/>
      <c r="H19" s="88"/>
      <c r="I19" s="89"/>
    </row>
    <row r="20" spans="1:9" x14ac:dyDescent="0.25">
      <c r="A20" s="75"/>
      <c r="B20" s="76"/>
      <c r="C20" s="76"/>
      <c r="D20" s="76"/>
      <c r="E20" s="76"/>
      <c r="F20" s="76"/>
      <c r="G20" s="76"/>
      <c r="H20" s="76"/>
      <c r="I20" s="77"/>
    </row>
    <row r="21" spans="1:9" ht="20.100000000000001" customHeight="1" x14ac:dyDescent="0.25">
      <c r="A21" s="78" t="s">
        <v>43</v>
      </c>
      <c r="B21" s="79"/>
      <c r="C21" s="79"/>
      <c r="D21" s="79"/>
      <c r="E21" s="79"/>
      <c r="F21" s="79"/>
      <c r="G21" s="79"/>
      <c r="H21" s="79"/>
      <c r="I21" s="80"/>
    </row>
    <row r="22" spans="1:9" s="9" customFormat="1" x14ac:dyDescent="0.25">
      <c r="A22" s="107"/>
      <c r="B22" s="108"/>
      <c r="C22" s="108"/>
      <c r="D22" s="108"/>
      <c r="E22" s="108"/>
      <c r="F22" s="108"/>
      <c r="G22" s="108"/>
      <c r="H22" s="108"/>
      <c r="I22" s="109"/>
    </row>
    <row r="23" spans="1:9" x14ac:dyDescent="0.25">
      <c r="A23" s="75"/>
      <c r="B23" s="76"/>
      <c r="C23" s="76"/>
      <c r="D23" s="76"/>
      <c r="E23" s="76"/>
      <c r="F23" s="76"/>
      <c r="G23" s="76"/>
      <c r="H23" s="76"/>
      <c r="I23" s="77"/>
    </row>
    <row r="24" spans="1:9" ht="20.100000000000001" customHeight="1" x14ac:dyDescent="0.25">
      <c r="A24" s="78" t="s">
        <v>44</v>
      </c>
      <c r="B24" s="79"/>
      <c r="C24" s="79"/>
      <c r="D24" s="79"/>
      <c r="E24" s="79"/>
      <c r="F24" s="79"/>
      <c r="G24" s="79"/>
      <c r="H24" s="79"/>
      <c r="I24" s="80"/>
    </row>
    <row r="25" spans="1:9" ht="30" customHeight="1" x14ac:dyDescent="0.25">
      <c r="A25" s="84" t="s">
        <v>164</v>
      </c>
      <c r="B25" s="85"/>
      <c r="C25" s="85"/>
      <c r="D25" s="85"/>
      <c r="E25" s="85"/>
      <c r="F25" s="85"/>
      <c r="G25" s="85"/>
      <c r="H25" s="85"/>
      <c r="I25" s="86"/>
    </row>
    <row r="26" spans="1:9" ht="27" customHeight="1" x14ac:dyDescent="0.25">
      <c r="A26" s="72" t="s">
        <v>165</v>
      </c>
      <c r="B26" s="73"/>
      <c r="C26" s="73"/>
      <c r="D26" s="73"/>
      <c r="E26" s="73"/>
      <c r="F26" s="73"/>
      <c r="G26" s="73"/>
      <c r="H26" s="73"/>
      <c r="I26" s="74"/>
    </row>
    <row r="27" spans="1:9" ht="20.100000000000001" customHeight="1" x14ac:dyDescent="0.25">
      <c r="A27" s="78" t="s">
        <v>163</v>
      </c>
      <c r="B27" s="79"/>
      <c r="C27" s="79"/>
      <c r="D27" s="79"/>
      <c r="E27" s="79"/>
      <c r="F27" s="79"/>
      <c r="G27" s="79"/>
      <c r="H27" s="79"/>
      <c r="I27" s="80"/>
    </row>
    <row r="28" spans="1:9" x14ac:dyDescent="0.25">
      <c r="A28" s="81" t="s">
        <v>178</v>
      </c>
      <c r="B28" s="82"/>
      <c r="C28" s="82"/>
      <c r="D28" s="82"/>
      <c r="E28" s="82"/>
      <c r="F28" s="82"/>
      <c r="G28" s="82"/>
      <c r="H28" s="82"/>
      <c r="I28" s="83"/>
    </row>
    <row r="29" spans="1:9" x14ac:dyDescent="0.25">
      <c r="A29" s="69" t="s">
        <v>166</v>
      </c>
      <c r="B29" s="70"/>
      <c r="C29" s="70"/>
      <c r="D29" s="70"/>
      <c r="E29" s="70"/>
      <c r="F29" s="70"/>
      <c r="G29" s="70"/>
      <c r="H29" s="70"/>
      <c r="I29" s="71"/>
    </row>
  </sheetData>
  <sheetProtection algorithmName="SHA-512" hashValue="/ROuGOPTIAlXWRzmtL3E0FBDbmi3AR4ZW31QjUJMhgUHl9A+5k1RnSSD8bbEeAU2RltEuVJ46ACnLgy319ILmg==" saltValue="b3Vc0/YH02EQ8L79vAtNWA==" spinCount="100000" sheet="1" objects="1" scenarios="1" formatCells="0" formatColumns="0" formatRows="0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20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5"/>
  <sheetViews>
    <sheetView showGridLines="0" showZeros="0" zoomScale="70" zoomScaleNormal="70" zoomScalePageLayoutView="85" workbookViewId="0">
      <selection activeCell="B7" activeCellId="5" sqref="H4:N4 H6:N6 D6:E6 D4:E4 B6 B7"/>
    </sheetView>
  </sheetViews>
  <sheetFormatPr baseColWidth="10" defaultColWidth="10.7109375" defaultRowHeight="15" x14ac:dyDescent="0.25"/>
  <cols>
    <col min="1" max="1" width="26.42578125" bestFit="1" customWidth="1"/>
    <col min="2" max="2" width="27.7109375" style="36" bestFit="1" customWidth="1"/>
    <col min="3" max="3" width="74.28515625" style="36" bestFit="1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19.7109375" style="36" bestFit="1" customWidth="1"/>
    <col min="9" max="9" width="11.28515625" style="36" bestFit="1" customWidth="1"/>
    <col min="10" max="10" width="17.42578125" style="36" customWidth="1"/>
    <col min="11" max="11" width="17.42578125" style="3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20" t="s">
        <v>173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20.100000000000001" customHeight="1" x14ac:dyDescent="0.25">
      <c r="A2" s="26" t="s">
        <v>36</v>
      </c>
      <c r="B2" s="121" t="str">
        <f>'Fiche générale'!B2</f>
        <v>SCIENCES</v>
      </c>
      <c r="C2" s="121"/>
      <c r="D2" s="121"/>
      <c r="E2" s="121"/>
      <c r="F2"/>
      <c r="G2"/>
      <c r="H2"/>
      <c r="I2"/>
      <c r="J2"/>
      <c r="K2"/>
    </row>
    <row r="3" spans="1:14" ht="20.100000000000001" customHeight="1" x14ac:dyDescent="0.25">
      <c r="A3" s="26" t="s">
        <v>34</v>
      </c>
      <c r="B3" s="122" t="str">
        <f>'Fiche générale'!B3:I3</f>
        <v>Électronique,  énergie électrique, automatique</v>
      </c>
      <c r="C3" s="123"/>
      <c r="D3" s="123"/>
      <c r="E3" s="123"/>
      <c r="F3" s="123"/>
      <c r="G3" s="123"/>
      <c r="H3" s="123"/>
      <c r="I3" s="123"/>
      <c r="J3" s="124"/>
      <c r="K3"/>
    </row>
    <row r="4" spans="1:14" ht="20.100000000000001" customHeight="1" x14ac:dyDescent="0.3">
      <c r="A4" s="26" t="s">
        <v>27</v>
      </c>
      <c r="B4" s="27" t="str">
        <f>'Fiche générale'!B4</f>
        <v>SMELE18</v>
      </c>
      <c r="C4" s="28" t="s">
        <v>168</v>
      </c>
      <c r="D4" s="125"/>
      <c r="E4" s="125"/>
      <c r="F4" s="126" t="s">
        <v>35</v>
      </c>
      <c r="G4" s="127"/>
      <c r="H4" s="128" t="s">
        <v>183</v>
      </c>
      <c r="I4" s="129"/>
      <c r="J4" s="129"/>
      <c r="K4" s="129"/>
      <c r="L4" s="129"/>
      <c r="M4" s="129"/>
      <c r="N4" s="130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26" t="s">
        <v>2</v>
      </c>
      <c r="B6" s="145"/>
      <c r="C6" s="28" t="s">
        <v>169</v>
      </c>
      <c r="D6" s="143"/>
      <c r="E6" s="144"/>
      <c r="F6" s="126" t="s">
        <v>3</v>
      </c>
      <c r="G6" s="127"/>
      <c r="H6" s="140"/>
      <c r="I6" s="141"/>
      <c r="J6" s="141"/>
      <c r="K6" s="141"/>
      <c r="L6" s="141"/>
      <c r="M6" s="141"/>
      <c r="N6" s="142"/>
    </row>
    <row r="7" spans="1:14" ht="20.100000000000001" customHeight="1" x14ac:dyDescent="0.25">
      <c r="A7" s="26" t="s">
        <v>45</v>
      </c>
      <c r="B7" s="48"/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25">
      <c r="C9" s="56"/>
      <c r="D9" s="30"/>
      <c r="E9" s="131" t="s">
        <v>52</v>
      </c>
      <c r="F9" s="132"/>
      <c r="G9" s="131" t="s">
        <v>47</v>
      </c>
      <c r="H9" s="132"/>
      <c r="I9"/>
      <c r="J9" s="30"/>
      <c r="K9" s="31">
        <v>1</v>
      </c>
      <c r="L9" s="30"/>
      <c r="M9" s="30"/>
      <c r="N9" s="30"/>
    </row>
    <row r="10" spans="1:14" ht="15" customHeight="1" x14ac:dyDescent="0.25">
      <c r="C10" s="56"/>
      <c r="D10" s="32"/>
      <c r="E10" s="116" t="s">
        <v>51</v>
      </c>
      <c r="F10" s="117"/>
      <c r="G10" s="118"/>
      <c r="H10" s="119"/>
      <c r="I10"/>
      <c r="J10" s="33"/>
      <c r="K10" s="33"/>
      <c r="L10" s="33"/>
      <c r="M10" s="33"/>
      <c r="N10" s="33"/>
    </row>
    <row r="11" spans="1:14" ht="15" customHeight="1" x14ac:dyDescent="0.25">
      <c r="A11" s="34">
        <v>3</v>
      </c>
      <c r="B11" s="37"/>
      <c r="C11" s="56"/>
      <c r="D11" s="35"/>
      <c r="J11"/>
      <c r="K11"/>
      <c r="M11" s="33"/>
      <c r="N11" s="33"/>
    </row>
    <row r="12" spans="1:14" ht="15" customHeight="1" x14ac:dyDescent="0.25">
      <c r="D12" s="35"/>
      <c r="E12"/>
      <c r="F12"/>
      <c r="G12"/>
      <c r="H12"/>
      <c r="I12"/>
      <c r="J12"/>
      <c r="K12"/>
      <c r="M12" s="33"/>
      <c r="N12" s="33"/>
    </row>
    <row r="13" spans="1:14" x14ac:dyDescent="0.25">
      <c r="B13" s="37"/>
      <c r="C13" s="35"/>
      <c r="D13" s="35"/>
      <c r="E13" s="110"/>
      <c r="F13" s="110"/>
      <c r="G13" s="38"/>
      <c r="H13" s="35"/>
      <c r="I13" s="35"/>
    </row>
    <row r="14" spans="1:14" ht="26.25" customHeight="1" x14ac:dyDescent="0.25">
      <c r="B14" s="37"/>
      <c r="C14" s="35"/>
      <c r="D14" s="35"/>
      <c r="E14" s="38"/>
      <c r="F14" s="38"/>
      <c r="G14" s="38"/>
      <c r="H14" s="35"/>
      <c r="I14" s="35"/>
      <c r="J14" s="111" t="s">
        <v>28</v>
      </c>
      <c r="K14" s="112"/>
      <c r="L14" s="113"/>
      <c r="M14" s="111" t="s">
        <v>29</v>
      </c>
      <c r="N14" s="113"/>
    </row>
    <row r="15" spans="1:14" ht="39.75" customHeight="1" x14ac:dyDescent="0.25">
      <c r="C15" s="39"/>
      <c r="D15" s="39"/>
      <c r="E15" s="40"/>
      <c r="F15" s="40"/>
      <c r="G15" s="40"/>
      <c r="H15" s="40"/>
      <c r="I15" s="41"/>
      <c r="J15" s="42" t="s">
        <v>30</v>
      </c>
      <c r="K15" s="114" t="str">
        <f>IF(H17="CCI (CC Intégral)","CT pour les dispensés","Contrôle Terminal")</f>
        <v>CT pour les dispensés</v>
      </c>
      <c r="L15" s="115"/>
      <c r="M15" s="114" t="s">
        <v>31</v>
      </c>
      <c r="N15" s="115"/>
    </row>
    <row r="16" spans="1:14" s="36" customFormat="1" ht="47.25" x14ac:dyDescent="0.25">
      <c r="A16" s="44" t="s">
        <v>6</v>
      </c>
      <c r="B16" s="43" t="s">
        <v>4</v>
      </c>
      <c r="C16" s="43" t="s">
        <v>5</v>
      </c>
      <c r="D16" s="45" t="s">
        <v>7</v>
      </c>
      <c r="E16" s="46" t="s">
        <v>8</v>
      </c>
      <c r="F16" s="42" t="s">
        <v>49</v>
      </c>
      <c r="G16" s="42" t="s">
        <v>55</v>
      </c>
      <c r="H16" s="47" t="s">
        <v>50</v>
      </c>
      <c r="I16" s="42" t="s">
        <v>170</v>
      </c>
      <c r="J16" s="45" t="s">
        <v>46</v>
      </c>
      <c r="K16" s="45" t="s">
        <v>32</v>
      </c>
      <c r="L16" s="45" t="s">
        <v>33</v>
      </c>
      <c r="M16" s="45" t="s">
        <v>32</v>
      </c>
      <c r="N16" s="45" t="s">
        <v>33</v>
      </c>
    </row>
    <row r="17" spans="1:14" ht="15" customHeight="1" x14ac:dyDescent="0.3">
      <c r="A17" s="2"/>
      <c r="B17" s="133" t="s">
        <v>0</v>
      </c>
      <c r="C17" s="134" t="s">
        <v>200</v>
      </c>
      <c r="D17" s="3">
        <v>3</v>
      </c>
      <c r="E17" s="3"/>
      <c r="F17" s="3" t="s">
        <v>179</v>
      </c>
      <c r="G17" s="3" t="s">
        <v>179</v>
      </c>
      <c r="H17" s="3" t="s">
        <v>174</v>
      </c>
      <c r="I17" s="3"/>
      <c r="J17" s="1">
        <v>2</v>
      </c>
      <c r="K17" s="1" t="s">
        <v>13</v>
      </c>
      <c r="L17" s="1" t="s">
        <v>221</v>
      </c>
      <c r="M17" s="1"/>
      <c r="N17" s="1"/>
    </row>
    <row r="18" spans="1:14" ht="15" customHeight="1" x14ac:dyDescent="0.3">
      <c r="A18" s="2"/>
      <c r="B18" s="133" t="s">
        <v>0</v>
      </c>
      <c r="C18" s="135" t="s">
        <v>217</v>
      </c>
      <c r="D18" s="3">
        <v>3</v>
      </c>
      <c r="E18" s="3"/>
      <c r="F18" s="3" t="s">
        <v>179</v>
      </c>
      <c r="G18" s="3" t="s">
        <v>179</v>
      </c>
      <c r="H18" s="3" t="s">
        <v>174</v>
      </c>
      <c r="I18" s="3"/>
      <c r="J18" s="1">
        <v>2</v>
      </c>
      <c r="K18" s="1" t="s">
        <v>13</v>
      </c>
      <c r="L18" s="1" t="s">
        <v>221</v>
      </c>
      <c r="M18" s="1"/>
      <c r="N18" s="1"/>
    </row>
    <row r="19" spans="1:14" s="9" customFormat="1" ht="15" customHeight="1" x14ac:dyDescent="0.3">
      <c r="A19" s="2"/>
      <c r="B19" s="133" t="s">
        <v>0</v>
      </c>
      <c r="C19" s="134" t="s">
        <v>180</v>
      </c>
      <c r="D19" s="3">
        <v>6</v>
      </c>
      <c r="E19" s="3"/>
      <c r="F19" s="3" t="s">
        <v>179</v>
      </c>
      <c r="G19" s="3" t="s">
        <v>179</v>
      </c>
      <c r="H19" s="3" t="s">
        <v>174</v>
      </c>
      <c r="I19" s="3"/>
      <c r="J19" s="1">
        <v>4</v>
      </c>
      <c r="K19" s="1" t="s">
        <v>13</v>
      </c>
      <c r="L19" s="3" t="s">
        <v>222</v>
      </c>
      <c r="M19" s="3"/>
      <c r="N19" s="3"/>
    </row>
    <row r="20" spans="1:14" ht="15" customHeight="1" x14ac:dyDescent="0.3">
      <c r="A20" s="2"/>
      <c r="B20" s="133" t="s">
        <v>0</v>
      </c>
      <c r="C20" s="134" t="s">
        <v>181</v>
      </c>
      <c r="D20" s="3">
        <v>6</v>
      </c>
      <c r="E20" s="3"/>
      <c r="F20" s="3" t="s">
        <v>179</v>
      </c>
      <c r="G20" s="3" t="s">
        <v>179</v>
      </c>
      <c r="H20" s="3" t="s">
        <v>174</v>
      </c>
      <c r="I20" s="3"/>
      <c r="J20" s="1">
        <v>4</v>
      </c>
      <c r="K20" s="1" t="s">
        <v>13</v>
      </c>
      <c r="L20" s="3" t="s">
        <v>222</v>
      </c>
      <c r="M20" s="1"/>
      <c r="N20" s="1"/>
    </row>
    <row r="21" spans="1:14" ht="15" customHeight="1" x14ac:dyDescent="0.3">
      <c r="A21" s="2"/>
      <c r="B21" s="133" t="s">
        <v>0</v>
      </c>
      <c r="C21" s="134" t="s">
        <v>182</v>
      </c>
      <c r="D21" s="3">
        <v>3</v>
      </c>
      <c r="E21" s="3"/>
      <c r="F21" s="3" t="s">
        <v>179</v>
      </c>
      <c r="G21" s="3" t="s">
        <v>179</v>
      </c>
      <c r="H21" s="3" t="s">
        <v>174</v>
      </c>
      <c r="I21" s="3"/>
      <c r="J21" s="1">
        <v>3</v>
      </c>
      <c r="K21" s="1" t="s">
        <v>13</v>
      </c>
      <c r="L21" s="1" t="s">
        <v>221</v>
      </c>
      <c r="M21" s="1"/>
      <c r="N21" s="1"/>
    </row>
    <row r="22" spans="1:14" ht="60" x14ac:dyDescent="0.25">
      <c r="A22" s="2"/>
      <c r="B22" s="60" t="s">
        <v>48</v>
      </c>
      <c r="C22" s="61" t="s">
        <v>209</v>
      </c>
      <c r="D22" s="3">
        <v>6</v>
      </c>
      <c r="E22" s="3"/>
      <c r="F22" s="3" t="s">
        <v>179</v>
      </c>
      <c r="G22" s="3" t="s">
        <v>179</v>
      </c>
      <c r="H22" s="3" t="s">
        <v>174</v>
      </c>
      <c r="I22" s="3"/>
      <c r="J22" s="1">
        <v>3</v>
      </c>
      <c r="K22" s="1" t="s">
        <v>17</v>
      </c>
      <c r="L22" s="1"/>
      <c r="M22" s="1"/>
      <c r="N22" s="1"/>
    </row>
    <row r="23" spans="1:14" ht="75" x14ac:dyDescent="0.3">
      <c r="A23" s="2"/>
      <c r="B23" s="133" t="s">
        <v>0</v>
      </c>
      <c r="C23" s="136" t="s">
        <v>208</v>
      </c>
      <c r="D23" s="3">
        <v>3</v>
      </c>
      <c r="E23" s="3"/>
      <c r="F23" s="3" t="s">
        <v>179</v>
      </c>
      <c r="G23" s="3" t="s">
        <v>179</v>
      </c>
      <c r="H23" s="3" t="s">
        <v>174</v>
      </c>
      <c r="I23" s="3"/>
      <c r="J23" s="1">
        <v>2</v>
      </c>
      <c r="K23" s="1" t="s">
        <v>13</v>
      </c>
      <c r="L23" s="1" t="s">
        <v>221</v>
      </c>
      <c r="M23" s="1"/>
      <c r="N23" s="1"/>
    </row>
    <row r="24" spans="1:14" ht="15" customHeight="1" x14ac:dyDescent="0.3">
      <c r="A24" s="4"/>
      <c r="B24" s="133" t="s">
        <v>0</v>
      </c>
      <c r="C24" s="134" t="s">
        <v>207</v>
      </c>
      <c r="D24" s="3"/>
      <c r="E24" s="3"/>
      <c r="F24" s="3"/>
      <c r="G24" s="3"/>
      <c r="H24" s="3"/>
      <c r="I24" s="3"/>
      <c r="J24" s="1"/>
      <c r="K24" s="1"/>
      <c r="L24" s="1"/>
      <c r="M24" s="1"/>
      <c r="N24" s="1"/>
    </row>
    <row r="25" spans="1:14" ht="15" customHeight="1" x14ac:dyDescent="0.25">
      <c r="A25" s="66"/>
      <c r="B25" s="65" t="s">
        <v>48</v>
      </c>
      <c r="C25" s="66" t="s">
        <v>206</v>
      </c>
      <c r="D25" s="65"/>
      <c r="E25" s="65"/>
      <c r="F25" s="65"/>
      <c r="G25" s="65"/>
      <c r="H25" s="65"/>
      <c r="I25" s="65"/>
      <c r="J25" s="1"/>
      <c r="K25" s="1"/>
      <c r="L25" s="1"/>
      <c r="M25" s="1"/>
      <c r="N25" s="1"/>
    </row>
    <row r="26" spans="1:14" ht="15" customHeight="1" x14ac:dyDescent="0.3">
      <c r="A26" s="66"/>
      <c r="B26" s="137" t="s">
        <v>0</v>
      </c>
      <c r="C26" s="137" t="s">
        <v>218</v>
      </c>
      <c r="D26" s="65">
        <v>9</v>
      </c>
      <c r="E26" s="65"/>
      <c r="F26" s="65" t="s">
        <v>179</v>
      </c>
      <c r="G26" s="65" t="s">
        <v>198</v>
      </c>
      <c r="H26" s="65" t="s">
        <v>175</v>
      </c>
      <c r="I26" s="65"/>
      <c r="J26" s="58"/>
      <c r="K26" s="1" t="s">
        <v>17</v>
      </c>
      <c r="L26" s="1"/>
      <c r="M26" s="1"/>
      <c r="N26" s="1"/>
    </row>
    <row r="27" spans="1:14" ht="15" customHeight="1" x14ac:dyDescent="0.25">
      <c r="A27" s="66"/>
      <c r="B27" s="65"/>
      <c r="C27" s="65"/>
      <c r="D27" s="65"/>
      <c r="E27" s="65"/>
      <c r="F27" s="65"/>
      <c r="G27" s="65"/>
      <c r="H27" s="65"/>
      <c r="I27" s="65"/>
      <c r="J27" s="1"/>
      <c r="K27" s="1"/>
      <c r="L27" s="1"/>
      <c r="M27" s="1"/>
      <c r="N27" s="1"/>
    </row>
    <row r="28" spans="1:14" ht="15" customHeight="1" x14ac:dyDescent="0.25">
      <c r="A28" s="2"/>
      <c r="B28" s="1"/>
      <c r="C28" s="1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</row>
    <row r="29" spans="1:14" ht="15" customHeight="1" x14ac:dyDescent="0.2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 customHeight="1" x14ac:dyDescent="0.2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" customHeight="1" x14ac:dyDescent="0.2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" customHeight="1" x14ac:dyDescent="0.2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2"/>
      <c r="B33" s="1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25">
      <c r="A34" s="2"/>
      <c r="B34" s="1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25">
      <c r="A35" s="2"/>
      <c r="B35" s="1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25">
      <c r="A36" s="2"/>
      <c r="B36" s="1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25">
      <c r="A37" s="2"/>
      <c r="B37" s="1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25">
      <c r="A38" s="2"/>
      <c r="B38" s="1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25">
      <c r="A39" s="2"/>
      <c r="B39" s="1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25">
      <c r="A40" s="2"/>
      <c r="B40" s="1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75" x14ac:dyDescent="0.25">
      <c r="A41" s="5"/>
      <c r="B41" s="1"/>
      <c r="C41" s="49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25">
      <c r="A42" s="7"/>
      <c r="B42" s="1"/>
      <c r="C42" s="50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25">
      <c r="A43" s="2"/>
      <c r="B43" s="1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25">
      <c r="A44" s="2"/>
      <c r="B44" s="1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25">
      <c r="A45" s="2"/>
      <c r="B45" s="1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25">
      <c r="A46" s="2"/>
      <c r="B46" s="1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25">
      <c r="A47" s="2"/>
      <c r="B47" s="1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25">
      <c r="A48" s="2"/>
      <c r="B48" s="1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25">
      <c r="A49" s="2"/>
      <c r="B49" s="1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25">
      <c r="A50" s="2"/>
      <c r="B50" s="1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25">
      <c r="A51" s="2"/>
      <c r="B51" s="1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25">
      <c r="A52" s="2"/>
      <c r="B52" s="1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</row>
    <row r="53" spans="1:14" x14ac:dyDescent="0.25">
      <c r="A53" s="54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4"/>
      <c r="M53" s="54"/>
      <c r="N53" s="54"/>
    </row>
    <row r="54" spans="1:14" x14ac:dyDescent="0.25">
      <c r="A54" s="54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4"/>
      <c r="M54" s="54"/>
      <c r="N54" s="54"/>
    </row>
    <row r="55" spans="1:14" x14ac:dyDescent="0.25">
      <c r="A55" s="54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4"/>
      <c r="M55" s="54"/>
      <c r="N55" s="54"/>
    </row>
    <row r="56" spans="1:14" x14ac:dyDescent="0.25">
      <c r="A56" s="54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4"/>
      <c r="M56" s="54"/>
      <c r="N56" s="54"/>
    </row>
    <row r="57" spans="1:14" x14ac:dyDescent="0.25">
      <c r="A57" s="54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4"/>
      <c r="M57" s="54"/>
      <c r="N57" s="54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</sheetData>
  <sheetProtection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E9 G9 A16:N16">
    <cfRule type="expression" dxfId="44" priority="9">
      <formula>$A$11=2</formula>
    </cfRule>
    <cfRule type="expression" dxfId="43" priority="10">
      <formula>$A$11=3</formula>
    </cfRule>
    <cfRule type="expression" dxfId="42" priority="11">
      <formula>$A$11=1</formula>
    </cfRule>
  </conditionalFormatting>
  <conditionalFormatting sqref="I17:I52 K24:L52">
    <cfRule type="expression" dxfId="41" priority="8">
      <formula>$H17="CCI (CC Intégral)"</formula>
    </cfRule>
  </conditionalFormatting>
  <conditionalFormatting sqref="I24:J52 I17:I23">
    <cfRule type="expression" dxfId="40" priority="7">
      <formula>$H17="CT (Contrôle terminal)"</formula>
    </cfRule>
  </conditionalFormatting>
  <conditionalFormatting sqref="J17:J23">
    <cfRule type="expression" dxfId="39" priority="2">
      <formula>$H17="CT (Contrôle terminal)"</formula>
    </cfRule>
  </conditionalFormatting>
  <conditionalFormatting sqref="K17:L23">
    <cfRule type="expression" dxfId="38" priority="1">
      <formula>$H17="CCI (CC Intégral)"</formula>
    </cfRule>
  </conditionalFormatting>
  <conditionalFormatting sqref="K15:L16">
    <cfRule type="expression" dxfId="35" priority="23">
      <formula>$H$17="CCI (CC Intégral)"</formula>
    </cfRule>
  </conditionalFormatting>
  <dataValidations count="4">
    <dataValidation type="list" allowBlank="1" showInputMessage="1" showErrorMessage="1" sqref="M17:M52 K1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B17:B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247650</xdr:colOff>
                    <xdr:row>8</xdr:row>
                    <xdr:rowOff>57150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247650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247650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6" id="{D31FD503-BCB6-4FE4-9D7B-963FEFCE07DE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74"/>
  <sheetViews>
    <sheetView showGridLines="0" showZeros="0" zoomScale="70" zoomScaleNormal="70" zoomScalePageLayoutView="85" workbookViewId="0">
      <selection activeCell="H6" activeCellId="5" sqref="B6 B7 D6:E6 D4:E4 H4:N4 H6:N6"/>
    </sheetView>
  </sheetViews>
  <sheetFormatPr baseColWidth="10" defaultColWidth="10.7109375" defaultRowHeight="15" x14ac:dyDescent="0.25"/>
  <cols>
    <col min="1" max="1" width="27.7109375" bestFit="1" customWidth="1"/>
    <col min="2" max="2" width="27.7109375" style="36" bestFit="1" customWidth="1"/>
    <col min="3" max="3" width="74.28515625" style="36" bestFit="1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19.7109375" style="36" bestFit="1" customWidth="1"/>
    <col min="9" max="9" width="11.28515625" style="36" bestFit="1" customWidth="1"/>
    <col min="10" max="10" width="17.42578125" style="36" customWidth="1"/>
    <col min="11" max="11" width="17.42578125" style="3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20" t="s">
        <v>173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20.100000000000001" customHeight="1" x14ac:dyDescent="0.25">
      <c r="A2" s="26" t="s">
        <v>36</v>
      </c>
      <c r="B2" s="121" t="str">
        <f>'Fiche générale'!B2</f>
        <v>SCIENCES</v>
      </c>
      <c r="C2" s="121"/>
      <c r="D2" s="121"/>
      <c r="E2" s="121"/>
      <c r="F2"/>
      <c r="G2"/>
      <c r="H2"/>
      <c r="I2"/>
      <c r="J2"/>
      <c r="K2"/>
    </row>
    <row r="3" spans="1:14" ht="20.100000000000001" customHeight="1" x14ac:dyDescent="0.25">
      <c r="A3" s="26" t="s">
        <v>34</v>
      </c>
      <c r="B3" s="122" t="str">
        <f>'Fiche générale'!B3:I3</f>
        <v>Électronique,  énergie électrique, automatique</v>
      </c>
      <c r="C3" s="123"/>
      <c r="D3" s="123"/>
      <c r="E3" s="123"/>
      <c r="F3" s="123"/>
      <c r="G3" s="123"/>
      <c r="H3" s="123"/>
      <c r="I3" s="123"/>
      <c r="J3" s="124"/>
      <c r="K3"/>
    </row>
    <row r="4" spans="1:14" ht="20.100000000000001" customHeight="1" x14ac:dyDescent="0.3">
      <c r="A4" s="26" t="s">
        <v>27</v>
      </c>
      <c r="B4" s="27" t="str">
        <f>'Fiche générale'!B4</f>
        <v>SMELE18</v>
      </c>
      <c r="C4" s="28" t="s">
        <v>168</v>
      </c>
      <c r="D4" s="125"/>
      <c r="E4" s="125"/>
      <c r="F4" s="126" t="s">
        <v>35</v>
      </c>
      <c r="G4" s="127"/>
      <c r="H4" s="128" t="s">
        <v>183</v>
      </c>
      <c r="I4" s="129"/>
      <c r="J4" s="129"/>
      <c r="K4" s="129"/>
      <c r="L4" s="129"/>
      <c r="M4" s="129"/>
      <c r="N4" s="130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26" t="s">
        <v>2</v>
      </c>
      <c r="B6" s="145"/>
      <c r="C6" s="28" t="s">
        <v>169</v>
      </c>
      <c r="D6" s="143"/>
      <c r="E6" s="144"/>
      <c r="F6" s="126" t="s">
        <v>3</v>
      </c>
      <c r="G6" s="127"/>
      <c r="H6" s="140"/>
      <c r="I6" s="141"/>
      <c r="J6" s="141"/>
      <c r="K6" s="141"/>
      <c r="L6" s="141"/>
      <c r="M6" s="141"/>
      <c r="N6" s="142"/>
    </row>
    <row r="7" spans="1:14" ht="20.100000000000001" customHeight="1" x14ac:dyDescent="0.25">
      <c r="A7" s="26" t="s">
        <v>45</v>
      </c>
      <c r="B7" s="48"/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25">
      <c r="C9" s="56"/>
      <c r="D9" s="30"/>
      <c r="E9" s="131" t="s">
        <v>52</v>
      </c>
      <c r="F9" s="132"/>
      <c r="G9" s="131" t="s">
        <v>47</v>
      </c>
      <c r="H9" s="132"/>
      <c r="I9"/>
      <c r="J9" s="30"/>
      <c r="K9" s="31">
        <v>1</v>
      </c>
      <c r="L9" s="30"/>
      <c r="M9" s="30"/>
      <c r="N9" s="30"/>
    </row>
    <row r="10" spans="1:14" ht="15" customHeight="1" x14ac:dyDescent="0.25">
      <c r="C10" s="56"/>
      <c r="D10" s="32"/>
      <c r="E10" s="116" t="s">
        <v>51</v>
      </c>
      <c r="F10" s="117"/>
      <c r="G10" s="118"/>
      <c r="H10" s="119"/>
      <c r="I10"/>
      <c r="J10" s="33"/>
      <c r="K10" s="33"/>
      <c r="L10" s="33"/>
      <c r="M10" s="33"/>
      <c r="N10" s="33"/>
    </row>
    <row r="11" spans="1:14" ht="15" customHeight="1" x14ac:dyDescent="0.25">
      <c r="A11" s="34">
        <v>3</v>
      </c>
      <c r="B11" s="37"/>
      <c r="C11" s="56"/>
      <c r="D11" s="35"/>
      <c r="J11"/>
      <c r="K11"/>
      <c r="M11" s="33"/>
      <c r="N11" s="33"/>
    </row>
    <row r="12" spans="1:14" ht="15" customHeight="1" x14ac:dyDescent="0.25">
      <c r="D12" s="35"/>
      <c r="E12"/>
      <c r="F12"/>
      <c r="G12"/>
      <c r="H12"/>
      <c r="I12"/>
      <c r="J12"/>
      <c r="K12"/>
      <c r="M12" s="33"/>
      <c r="N12" s="33"/>
    </row>
    <row r="13" spans="1:14" x14ac:dyDescent="0.25">
      <c r="B13" s="37"/>
      <c r="C13" s="35"/>
      <c r="D13" s="35"/>
      <c r="E13" s="110"/>
      <c r="F13" s="110"/>
      <c r="G13" s="38"/>
      <c r="H13" s="35"/>
      <c r="I13" s="35"/>
    </row>
    <row r="14" spans="1:14" ht="26.25" customHeight="1" x14ac:dyDescent="0.25">
      <c r="B14" s="37"/>
      <c r="C14" s="35"/>
      <c r="D14" s="35"/>
      <c r="E14" s="38"/>
      <c r="F14" s="38"/>
      <c r="G14" s="38"/>
      <c r="H14" s="35"/>
      <c r="I14" s="35"/>
      <c r="J14" s="111" t="s">
        <v>28</v>
      </c>
      <c r="K14" s="112"/>
      <c r="L14" s="113"/>
      <c r="M14" s="111" t="s">
        <v>29</v>
      </c>
      <c r="N14" s="113"/>
    </row>
    <row r="15" spans="1:14" ht="39.75" customHeight="1" x14ac:dyDescent="0.25">
      <c r="C15" s="39"/>
      <c r="D15" s="39"/>
      <c r="E15" s="40"/>
      <c r="F15" s="40"/>
      <c r="G15" s="40"/>
      <c r="H15" s="40"/>
      <c r="I15" s="41"/>
      <c r="J15" s="42" t="s">
        <v>30</v>
      </c>
      <c r="K15" s="114" t="str">
        <f>IF(H17="CCI (CC Intégral)","CT pour les dispensés","Contrôle Terminal")</f>
        <v>CT pour les dispensés</v>
      </c>
      <c r="L15" s="115"/>
      <c r="M15" s="114" t="s">
        <v>31</v>
      </c>
      <c r="N15" s="115"/>
    </row>
    <row r="16" spans="1:14" s="36" customFormat="1" ht="47.25" x14ac:dyDescent="0.25">
      <c r="A16" s="44" t="s">
        <v>6</v>
      </c>
      <c r="B16" s="43" t="s">
        <v>4</v>
      </c>
      <c r="C16" s="43" t="s">
        <v>5</v>
      </c>
      <c r="D16" s="45" t="s">
        <v>7</v>
      </c>
      <c r="E16" s="46" t="s">
        <v>8</v>
      </c>
      <c r="F16" s="42" t="s">
        <v>49</v>
      </c>
      <c r="G16" s="42" t="s">
        <v>55</v>
      </c>
      <c r="H16" s="47" t="s">
        <v>50</v>
      </c>
      <c r="I16" s="42" t="s">
        <v>170</v>
      </c>
      <c r="J16" s="45" t="s">
        <v>46</v>
      </c>
      <c r="K16" s="45" t="s">
        <v>32</v>
      </c>
      <c r="L16" s="45" t="s">
        <v>33</v>
      </c>
      <c r="M16" s="45" t="s">
        <v>32</v>
      </c>
      <c r="N16" s="45" t="s">
        <v>33</v>
      </c>
    </row>
    <row r="17" spans="1:14" ht="15" customHeight="1" x14ac:dyDescent="0.25">
      <c r="A17" s="2"/>
      <c r="B17" s="134" t="s">
        <v>0</v>
      </c>
      <c r="C17" s="134" t="s">
        <v>184</v>
      </c>
      <c r="D17" s="59">
        <v>6</v>
      </c>
      <c r="E17" s="59"/>
      <c r="F17" s="59" t="s">
        <v>179</v>
      </c>
      <c r="G17" s="59" t="s">
        <v>179</v>
      </c>
      <c r="H17" s="59" t="s">
        <v>174</v>
      </c>
      <c r="I17" s="59"/>
      <c r="J17" s="2">
        <v>3</v>
      </c>
      <c r="K17" s="2" t="s">
        <v>13</v>
      </c>
      <c r="L17" s="2" t="s">
        <v>222</v>
      </c>
      <c r="M17" s="1"/>
      <c r="N17" s="1"/>
    </row>
    <row r="18" spans="1:14" ht="15" customHeight="1" x14ac:dyDescent="0.25">
      <c r="A18" s="2"/>
      <c r="B18" s="134" t="s">
        <v>0</v>
      </c>
      <c r="C18" s="134" t="s">
        <v>185</v>
      </c>
      <c r="D18" s="59">
        <v>6</v>
      </c>
      <c r="E18" s="59"/>
      <c r="F18" s="59" t="s">
        <v>179</v>
      </c>
      <c r="G18" s="59" t="s">
        <v>179</v>
      </c>
      <c r="H18" s="59" t="s">
        <v>174</v>
      </c>
      <c r="I18" s="59"/>
      <c r="J18" s="2">
        <v>3</v>
      </c>
      <c r="K18" s="2" t="s">
        <v>13</v>
      </c>
      <c r="L18" s="2" t="s">
        <v>222</v>
      </c>
      <c r="M18" s="1"/>
      <c r="N18" s="1"/>
    </row>
    <row r="19" spans="1:14" ht="15" customHeight="1" x14ac:dyDescent="0.25">
      <c r="A19" s="2"/>
      <c r="B19" s="134" t="s">
        <v>0</v>
      </c>
      <c r="C19" s="134" t="s">
        <v>201</v>
      </c>
      <c r="D19" s="59">
        <v>6</v>
      </c>
      <c r="E19" s="59"/>
      <c r="F19" s="59" t="s">
        <v>179</v>
      </c>
      <c r="G19" s="59" t="s">
        <v>179</v>
      </c>
      <c r="H19" s="59" t="s">
        <v>174</v>
      </c>
      <c r="I19" s="59"/>
      <c r="J19" s="2">
        <v>4</v>
      </c>
      <c r="K19" s="2" t="s">
        <v>13</v>
      </c>
      <c r="L19" s="2" t="s">
        <v>222</v>
      </c>
      <c r="M19" s="1"/>
      <c r="N19" s="1"/>
    </row>
    <row r="20" spans="1:14" ht="15" customHeight="1" x14ac:dyDescent="0.25">
      <c r="A20" s="2"/>
      <c r="B20" s="134" t="s">
        <v>0</v>
      </c>
      <c r="C20" s="134" t="s">
        <v>202</v>
      </c>
      <c r="D20" s="2">
        <v>3</v>
      </c>
      <c r="E20" s="2"/>
      <c r="F20" s="2" t="s">
        <v>179</v>
      </c>
      <c r="G20" s="2" t="s">
        <v>179</v>
      </c>
      <c r="H20" s="55" t="s">
        <v>174</v>
      </c>
      <c r="I20" s="59"/>
      <c r="J20" s="55">
        <v>2</v>
      </c>
      <c r="K20" s="2" t="s">
        <v>13</v>
      </c>
      <c r="L20" s="2" t="s">
        <v>221</v>
      </c>
      <c r="M20" s="1"/>
      <c r="N20" s="1"/>
    </row>
    <row r="21" spans="1:14" ht="32.65" customHeight="1" x14ac:dyDescent="0.25">
      <c r="A21" s="2"/>
      <c r="B21" s="62" t="s">
        <v>48</v>
      </c>
      <c r="C21" s="61" t="s">
        <v>210</v>
      </c>
      <c r="D21" s="59">
        <v>6</v>
      </c>
      <c r="E21" s="59"/>
      <c r="F21" s="59" t="s">
        <v>179</v>
      </c>
      <c r="G21" s="59" t="s">
        <v>179</v>
      </c>
      <c r="H21" s="59" t="s">
        <v>174</v>
      </c>
      <c r="I21" s="59"/>
      <c r="J21" s="2">
        <v>4</v>
      </c>
      <c r="K21" s="2" t="s">
        <v>17</v>
      </c>
      <c r="L21" s="2"/>
      <c r="M21" s="1"/>
      <c r="N21" s="1"/>
    </row>
    <row r="22" spans="1:14" ht="13.9" customHeight="1" x14ac:dyDescent="0.25">
      <c r="A22" s="2"/>
      <c r="B22" s="134" t="s">
        <v>0</v>
      </c>
      <c r="C22" s="136" t="s">
        <v>214</v>
      </c>
      <c r="D22" s="59">
        <v>3</v>
      </c>
      <c r="E22" s="59"/>
      <c r="F22" s="59" t="s">
        <v>179</v>
      </c>
      <c r="G22" s="59" t="s">
        <v>179</v>
      </c>
      <c r="H22" s="59" t="s">
        <v>174</v>
      </c>
      <c r="I22" s="59"/>
      <c r="J22" s="2">
        <v>2</v>
      </c>
      <c r="K22" s="2" t="s">
        <v>13</v>
      </c>
      <c r="L22" s="2" t="s">
        <v>221</v>
      </c>
      <c r="M22" s="1"/>
      <c r="N22" s="1"/>
    </row>
    <row r="23" spans="1:14" ht="15" customHeight="1" x14ac:dyDescent="0.25">
      <c r="A23" s="2"/>
      <c r="B23" s="134" t="s">
        <v>0</v>
      </c>
      <c r="C23" s="134" t="s">
        <v>207</v>
      </c>
      <c r="D23" s="59"/>
      <c r="E23" s="59"/>
      <c r="F23" s="59"/>
      <c r="G23" s="59"/>
      <c r="H23" s="59"/>
      <c r="I23" s="59"/>
      <c r="J23" s="2"/>
      <c r="K23" s="2"/>
      <c r="L23" s="2"/>
      <c r="M23" s="1"/>
      <c r="N23" s="1"/>
    </row>
    <row r="24" spans="1:14" ht="15" customHeight="1" x14ac:dyDescent="0.25">
      <c r="A24" s="67"/>
      <c r="B24" s="66" t="s">
        <v>48</v>
      </c>
      <c r="C24" s="66" t="s">
        <v>206</v>
      </c>
      <c r="D24" s="66"/>
      <c r="E24" s="66"/>
      <c r="F24" s="66"/>
      <c r="G24" s="66"/>
      <c r="H24" s="66"/>
      <c r="I24" s="59"/>
      <c r="J24" s="2"/>
      <c r="K24" s="2"/>
      <c r="L24" s="2"/>
      <c r="M24" s="1"/>
      <c r="N24" s="1"/>
    </row>
    <row r="25" spans="1:14" ht="15" customHeight="1" x14ac:dyDescent="0.25">
      <c r="A25" s="66"/>
      <c r="B25" s="138" t="s">
        <v>0</v>
      </c>
      <c r="C25" s="138" t="s">
        <v>219</v>
      </c>
      <c r="D25" s="66">
        <v>9</v>
      </c>
      <c r="E25" s="66"/>
      <c r="F25" s="66" t="s">
        <v>179</v>
      </c>
      <c r="G25" s="66" t="s">
        <v>198</v>
      </c>
      <c r="H25" s="66" t="s">
        <v>175</v>
      </c>
      <c r="I25" s="139"/>
      <c r="J25" s="139"/>
      <c r="K25" s="2" t="s">
        <v>17</v>
      </c>
      <c r="L25" s="2"/>
      <c r="M25" s="1"/>
      <c r="N25" s="1"/>
    </row>
    <row r="26" spans="1:14" ht="15" customHeight="1" x14ac:dyDescent="0.25">
      <c r="A26" s="66"/>
      <c r="B26" s="65"/>
      <c r="C26" s="65"/>
      <c r="D26" s="65"/>
      <c r="E26" s="65"/>
      <c r="F26" s="65"/>
      <c r="G26" s="65"/>
      <c r="H26" s="65"/>
      <c r="I26" s="3"/>
      <c r="J26" s="1"/>
      <c r="K26" s="1"/>
      <c r="L26" s="1"/>
      <c r="M26" s="1"/>
      <c r="N26" s="1"/>
    </row>
    <row r="27" spans="1:14" ht="15" customHeight="1" x14ac:dyDescent="0.25">
      <c r="A27" s="2"/>
      <c r="B27" s="1"/>
      <c r="C27" s="1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</row>
    <row r="28" spans="1:14" ht="15" customHeight="1" x14ac:dyDescent="0.25">
      <c r="A28" s="2"/>
      <c r="B28" s="1"/>
      <c r="C28" s="1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</row>
    <row r="29" spans="1:14" ht="15" customHeight="1" x14ac:dyDescent="0.2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 customHeight="1" x14ac:dyDescent="0.2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" customHeight="1" x14ac:dyDescent="0.2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" customHeight="1" x14ac:dyDescent="0.2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2"/>
      <c r="B33" s="1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25">
      <c r="A34" s="2"/>
      <c r="B34" s="1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25">
      <c r="A35" s="2"/>
      <c r="B35" s="1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25">
      <c r="A36" s="2"/>
      <c r="B36" s="1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25">
      <c r="A37" s="2"/>
      <c r="B37" s="1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25">
      <c r="A38" s="2"/>
      <c r="B38" s="1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25">
      <c r="A39" s="2"/>
      <c r="B39" s="1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25">
      <c r="A40" s="2"/>
      <c r="B40" s="1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75" x14ac:dyDescent="0.25">
      <c r="A41" s="5"/>
      <c r="B41" s="1"/>
      <c r="C41" s="49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25">
      <c r="A42" s="7"/>
      <c r="B42" s="1"/>
      <c r="C42" s="50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25">
      <c r="A43" s="2"/>
      <c r="B43" s="1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25">
      <c r="A44" s="2"/>
      <c r="B44" s="1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25">
      <c r="A45" s="2"/>
      <c r="B45" s="1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25">
      <c r="A46" s="2"/>
      <c r="B46" s="1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25">
      <c r="A47" s="2"/>
      <c r="B47" s="1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25">
      <c r="A48" s="2"/>
      <c r="B48" s="1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25">
      <c r="A49" s="2"/>
      <c r="B49" s="1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25">
      <c r="A50" s="2"/>
      <c r="B50" s="1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25">
      <c r="A51" s="2"/>
      <c r="B51" s="1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25">
      <c r="A52" s="2"/>
      <c r="B52" s="1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</row>
    <row r="53" spans="1:14" x14ac:dyDescent="0.25">
      <c r="A53" s="54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4"/>
      <c r="M53" s="54"/>
      <c r="N53" s="54"/>
    </row>
    <row r="54" spans="1:14" x14ac:dyDescent="0.25">
      <c r="A54" s="54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4"/>
      <c r="M54" s="54"/>
      <c r="N54" s="54"/>
    </row>
    <row r="55" spans="1:14" x14ac:dyDescent="0.25">
      <c r="A55" s="54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4"/>
      <c r="M55" s="54"/>
      <c r="N55" s="54"/>
    </row>
    <row r="56" spans="1:14" x14ac:dyDescent="0.25">
      <c r="A56" s="54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4"/>
      <c r="M56" s="54"/>
      <c r="N56" s="54"/>
    </row>
    <row r="57" spans="1:14" x14ac:dyDescent="0.25">
      <c r="A57" s="54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4"/>
      <c r="M57" s="54"/>
      <c r="N57" s="54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</sheetData>
  <sheetProtection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E9 G9 A16:N16">
    <cfRule type="expression" dxfId="34" priority="10">
      <formula>$A$11=2</formula>
    </cfRule>
    <cfRule type="expression" dxfId="33" priority="11">
      <formula>$A$11=3</formula>
    </cfRule>
    <cfRule type="expression" dxfId="32" priority="12">
      <formula>$A$11=1</formula>
    </cfRule>
  </conditionalFormatting>
  <conditionalFormatting sqref="I17:I24 I26:I52 K23:L52">
    <cfRule type="expression" dxfId="31" priority="9">
      <formula>$H17="CCI (CC Intégral)"</formula>
    </cfRule>
  </conditionalFormatting>
  <conditionalFormatting sqref="I21:J24 I17:J19 I20 I26:J52">
    <cfRule type="expression" dxfId="30" priority="8">
      <formula>$H17="CT (Contrôle terminal)"</formula>
    </cfRule>
  </conditionalFormatting>
  <conditionalFormatting sqref="I25">
    <cfRule type="expression" dxfId="29" priority="3">
      <formula>$H25="CCI (CC Intégral)"</formula>
    </cfRule>
  </conditionalFormatting>
  <conditionalFormatting sqref="I25:J25">
    <cfRule type="expression" dxfId="28" priority="2">
      <formula>$H25="CT (Contrôle terminal)"</formula>
    </cfRule>
  </conditionalFormatting>
  <conditionalFormatting sqref="K17:L22">
    <cfRule type="expression" dxfId="27" priority="1">
      <formula>$H17="CCI (CC Intégral)"</formula>
    </cfRule>
  </conditionalFormatting>
  <conditionalFormatting sqref="K15:L16">
    <cfRule type="expression" dxfId="24" priority="30">
      <formula>$H$17="CCI (CC Intégral)"</formula>
    </cfRule>
  </conditionalFormatting>
  <dataValidations count="4">
    <dataValidation type="list" allowBlank="1" showInputMessage="1" showErrorMessage="1" sqref="F17:G19 F21:G52" xr:uid="{00000000-0002-0000-0200-000000000000}">
      <formula1>"Oui,Non"</formula1>
    </dataValidation>
    <dataValidation type="list" allowBlank="1" showInputMessage="1" showErrorMessage="1" sqref="B17:B19 B21:B52" xr:uid="{00000000-0002-0000-0200-000001000000}">
      <formula1>Nat_ELP</formula1>
    </dataValidation>
    <dataValidation type="list" allowBlank="1" showInputMessage="1" showErrorMessage="1" sqref="H17:H19 H21:H52" xr:uid="{00000000-0002-0000-0200-000002000000}">
      <formula1>Type_contrôle</formula1>
    </dataValidation>
    <dataValidation type="list" allowBlank="1" showInputMessage="1" showErrorMessage="1" sqref="M17:M19 K17:K19 K21:K52 M21:M52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247650</xdr:colOff>
                    <xdr:row>8</xdr:row>
                    <xdr:rowOff>57150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247650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247650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403614AE-C9F3-46D5-B155-402C857A2C2C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38"/>
  <sheetViews>
    <sheetView showGridLines="0" showZeros="0" topLeftCell="A12" zoomScale="70" zoomScaleNormal="70" zoomScalePageLayoutView="85" workbookViewId="0">
      <selection activeCell="C26" sqref="C26"/>
    </sheetView>
  </sheetViews>
  <sheetFormatPr baseColWidth="10" defaultColWidth="10.7109375" defaultRowHeight="15" x14ac:dyDescent="0.25"/>
  <cols>
    <col min="1" max="1" width="26.42578125" bestFit="1" customWidth="1"/>
    <col min="2" max="2" width="27.7109375" style="36" bestFit="1" customWidth="1"/>
    <col min="3" max="3" width="74.28515625" style="36" bestFit="1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19.7109375" style="36" bestFit="1" customWidth="1"/>
    <col min="9" max="9" width="11.28515625" style="36" bestFit="1" customWidth="1"/>
    <col min="10" max="10" width="17.42578125" style="36" customWidth="1"/>
    <col min="11" max="11" width="17.42578125" style="3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20" t="s">
        <v>173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20.100000000000001" customHeight="1" x14ac:dyDescent="0.25">
      <c r="A2" s="26" t="s">
        <v>36</v>
      </c>
      <c r="B2" s="121" t="str">
        <f>'Fiche générale'!B2</f>
        <v>SCIENCES</v>
      </c>
      <c r="C2" s="121"/>
      <c r="D2" s="121"/>
      <c r="E2" s="121"/>
      <c r="F2"/>
      <c r="G2"/>
      <c r="H2"/>
      <c r="I2"/>
      <c r="J2"/>
      <c r="K2"/>
    </row>
    <row r="3" spans="1:14" ht="20.100000000000001" customHeight="1" x14ac:dyDescent="0.25">
      <c r="A3" s="26" t="s">
        <v>34</v>
      </c>
      <c r="B3" s="122" t="str">
        <f>'Fiche générale'!B3:I3</f>
        <v>Électronique,  énergie électrique, automatique</v>
      </c>
      <c r="C3" s="123"/>
      <c r="D3" s="123"/>
      <c r="E3" s="123"/>
      <c r="F3" s="123"/>
      <c r="G3" s="123"/>
      <c r="H3" s="123"/>
      <c r="I3" s="123"/>
      <c r="J3" s="124"/>
      <c r="K3"/>
    </row>
    <row r="4" spans="1:14" ht="20.100000000000001" customHeight="1" x14ac:dyDescent="0.3">
      <c r="A4" s="26" t="s">
        <v>27</v>
      </c>
      <c r="B4" s="27" t="str">
        <f>'Fiche générale'!B4</f>
        <v>SMELE18</v>
      </c>
      <c r="C4" s="28" t="s">
        <v>168</v>
      </c>
      <c r="D4" s="125"/>
      <c r="E4" s="125"/>
      <c r="F4" s="126" t="s">
        <v>35</v>
      </c>
      <c r="G4" s="127"/>
      <c r="H4" s="128" t="s">
        <v>183</v>
      </c>
      <c r="I4" s="129"/>
      <c r="J4" s="129"/>
      <c r="K4" s="129"/>
      <c r="L4" s="129"/>
      <c r="M4" s="129"/>
      <c r="N4" s="130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26" t="s">
        <v>2</v>
      </c>
      <c r="B6" s="145"/>
      <c r="C6" s="28" t="s">
        <v>169</v>
      </c>
      <c r="D6" s="143"/>
      <c r="E6" s="144"/>
      <c r="F6" s="126" t="s">
        <v>3</v>
      </c>
      <c r="G6" s="127"/>
      <c r="H6" s="140" t="s">
        <v>224</v>
      </c>
      <c r="I6" s="141"/>
      <c r="J6" s="141"/>
      <c r="K6" s="141"/>
      <c r="L6" s="141"/>
      <c r="M6" s="141"/>
      <c r="N6" s="142"/>
    </row>
    <row r="7" spans="1:14" ht="20.100000000000001" customHeight="1" x14ac:dyDescent="0.25">
      <c r="A7" s="26" t="s">
        <v>45</v>
      </c>
      <c r="B7" s="48"/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25">
      <c r="C9" s="56"/>
      <c r="D9" s="30"/>
      <c r="E9" s="131" t="s">
        <v>52</v>
      </c>
      <c r="F9" s="132"/>
      <c r="G9" s="131" t="s">
        <v>47</v>
      </c>
      <c r="H9" s="132"/>
      <c r="I9"/>
      <c r="J9" s="30"/>
      <c r="K9" s="31">
        <v>1</v>
      </c>
      <c r="L9" s="30"/>
      <c r="M9" s="30"/>
      <c r="N9" s="30"/>
    </row>
    <row r="10" spans="1:14" ht="15" customHeight="1" x14ac:dyDescent="0.25">
      <c r="C10" s="56"/>
      <c r="D10" s="32"/>
      <c r="E10" s="116" t="s">
        <v>51</v>
      </c>
      <c r="F10" s="117"/>
      <c r="G10" s="118"/>
      <c r="H10" s="119"/>
      <c r="I10"/>
      <c r="J10" s="33"/>
      <c r="K10" s="33"/>
      <c r="L10" s="33"/>
      <c r="M10" s="33"/>
      <c r="N10" s="33"/>
    </row>
    <row r="11" spans="1:14" ht="15" customHeight="1" x14ac:dyDescent="0.25">
      <c r="A11" s="34">
        <v>3</v>
      </c>
      <c r="B11" s="37"/>
      <c r="C11" s="56"/>
      <c r="D11" s="35"/>
      <c r="J11"/>
      <c r="K11"/>
      <c r="M11" s="33"/>
      <c r="N11" s="33"/>
    </row>
    <row r="12" spans="1:14" ht="15" customHeight="1" x14ac:dyDescent="0.25">
      <c r="D12" s="35"/>
      <c r="E12"/>
      <c r="F12"/>
      <c r="G12"/>
      <c r="H12"/>
      <c r="I12"/>
      <c r="J12"/>
      <c r="K12"/>
      <c r="M12" s="33"/>
      <c r="N12" s="33"/>
    </row>
    <row r="13" spans="1:14" x14ac:dyDescent="0.25">
      <c r="B13" s="37"/>
      <c r="C13" s="35"/>
      <c r="D13" s="35"/>
      <c r="E13" s="110"/>
      <c r="F13" s="110"/>
      <c r="G13" s="38"/>
      <c r="H13" s="35"/>
      <c r="I13" s="35"/>
    </row>
    <row r="14" spans="1:14" ht="26.25" customHeight="1" x14ac:dyDescent="0.25">
      <c r="B14" s="37"/>
      <c r="C14" s="35"/>
      <c r="D14" s="35"/>
      <c r="E14" s="38"/>
      <c r="F14" s="38"/>
      <c r="G14" s="38"/>
      <c r="H14" s="35"/>
      <c r="I14" s="35"/>
      <c r="J14" s="111" t="s">
        <v>28</v>
      </c>
      <c r="K14" s="112"/>
      <c r="L14" s="113"/>
      <c r="M14" s="111" t="s">
        <v>29</v>
      </c>
      <c r="N14" s="113"/>
    </row>
    <row r="15" spans="1:14" ht="39.75" customHeight="1" x14ac:dyDescent="0.25">
      <c r="C15" s="39"/>
      <c r="D15" s="39"/>
      <c r="E15" s="40"/>
      <c r="F15" s="40"/>
      <c r="G15" s="40"/>
      <c r="H15" s="40"/>
      <c r="I15" s="41"/>
      <c r="J15" s="42" t="s">
        <v>30</v>
      </c>
      <c r="K15" s="114" t="str">
        <f>IF(H17="CCI (CC Intégral)","CT pour les dispensés","Contrôle Terminal")</f>
        <v>CT pour les dispensés</v>
      </c>
      <c r="L15" s="115"/>
      <c r="M15" s="114" t="s">
        <v>31</v>
      </c>
      <c r="N15" s="115"/>
    </row>
    <row r="16" spans="1:14" s="36" customFormat="1" ht="48" thickBot="1" x14ac:dyDescent="0.3">
      <c r="A16" s="44" t="s">
        <v>6</v>
      </c>
      <c r="B16" s="43" t="s">
        <v>4</v>
      </c>
      <c r="C16" s="43" t="s">
        <v>5</v>
      </c>
      <c r="D16" s="45" t="s">
        <v>7</v>
      </c>
      <c r="E16" s="46" t="s">
        <v>8</v>
      </c>
      <c r="F16" s="42" t="s">
        <v>49</v>
      </c>
      <c r="G16" s="42" t="s">
        <v>55</v>
      </c>
      <c r="H16" s="47" t="s">
        <v>50</v>
      </c>
      <c r="I16" s="42" t="s">
        <v>170</v>
      </c>
      <c r="J16" s="45" t="s">
        <v>46</v>
      </c>
      <c r="K16" s="45" t="s">
        <v>32</v>
      </c>
      <c r="L16" s="45" t="s">
        <v>33</v>
      </c>
      <c r="M16" s="45" t="s">
        <v>32</v>
      </c>
      <c r="N16" s="45" t="s">
        <v>33</v>
      </c>
    </row>
    <row r="17" spans="1:14" ht="15" customHeight="1" x14ac:dyDescent="0.25">
      <c r="A17" s="2"/>
      <c r="B17" s="134" t="s">
        <v>0</v>
      </c>
      <c r="C17" s="146" t="s">
        <v>186</v>
      </c>
      <c r="D17" s="147">
        <v>3</v>
      </c>
      <c r="E17" s="59"/>
      <c r="F17" s="59" t="s">
        <v>179</v>
      </c>
      <c r="G17" s="59" t="s">
        <v>179</v>
      </c>
      <c r="H17" s="59" t="s">
        <v>174</v>
      </c>
      <c r="I17" s="59"/>
      <c r="J17" s="2">
        <v>2</v>
      </c>
      <c r="K17" s="2" t="s">
        <v>13</v>
      </c>
      <c r="L17" s="2" t="s">
        <v>221</v>
      </c>
      <c r="M17" s="1"/>
      <c r="N17" s="1"/>
    </row>
    <row r="18" spans="1:14" ht="15" customHeight="1" x14ac:dyDescent="0.25">
      <c r="A18" s="2"/>
      <c r="B18" s="134" t="s">
        <v>0</v>
      </c>
      <c r="C18" s="148" t="s">
        <v>187</v>
      </c>
      <c r="D18" s="2">
        <v>3</v>
      </c>
      <c r="E18" s="59"/>
      <c r="F18" s="59" t="s">
        <v>179</v>
      </c>
      <c r="G18" s="59" t="s">
        <v>179</v>
      </c>
      <c r="H18" s="59" t="s">
        <v>174</v>
      </c>
      <c r="I18" s="59"/>
      <c r="J18" s="2">
        <v>2</v>
      </c>
      <c r="K18" s="2" t="s">
        <v>13</v>
      </c>
      <c r="L18" s="2" t="s">
        <v>221</v>
      </c>
      <c r="M18" s="1"/>
      <c r="N18" s="1"/>
    </row>
    <row r="19" spans="1:14" ht="15" customHeight="1" x14ac:dyDescent="0.25">
      <c r="A19" s="2"/>
      <c r="B19" s="134" t="s">
        <v>0</v>
      </c>
      <c r="C19" s="149" t="s">
        <v>188</v>
      </c>
      <c r="D19" s="2">
        <v>3</v>
      </c>
      <c r="E19" s="59"/>
      <c r="F19" s="59" t="s">
        <v>179</v>
      </c>
      <c r="G19" s="59" t="s">
        <v>179</v>
      </c>
      <c r="H19" s="59" t="s">
        <v>174</v>
      </c>
      <c r="I19" s="59"/>
      <c r="J19" s="2">
        <v>2</v>
      </c>
      <c r="K19" s="2" t="s">
        <v>13</v>
      </c>
      <c r="L19" s="2" t="s">
        <v>221</v>
      </c>
      <c r="M19" s="1"/>
      <c r="N19" s="1"/>
    </row>
    <row r="20" spans="1:14" x14ac:dyDescent="0.25">
      <c r="A20" s="2"/>
      <c r="B20" s="62" t="s">
        <v>48</v>
      </c>
      <c r="C20" s="150" t="s">
        <v>211</v>
      </c>
      <c r="D20" s="2">
        <v>3</v>
      </c>
      <c r="E20" s="59"/>
      <c r="F20" s="59" t="s">
        <v>179</v>
      </c>
      <c r="G20" s="59" t="s">
        <v>179</v>
      </c>
      <c r="H20" s="59" t="s">
        <v>174</v>
      </c>
      <c r="I20" s="59"/>
      <c r="J20" s="2">
        <v>2</v>
      </c>
      <c r="K20" s="2" t="s">
        <v>17</v>
      </c>
      <c r="L20" s="2"/>
      <c r="M20" s="1"/>
      <c r="N20" s="1"/>
    </row>
    <row r="21" spans="1:14" ht="15" customHeight="1" x14ac:dyDescent="0.25">
      <c r="A21" s="2"/>
      <c r="B21" s="134" t="s">
        <v>0</v>
      </c>
      <c r="C21" s="151" t="s">
        <v>189</v>
      </c>
      <c r="D21" s="152">
        <v>3</v>
      </c>
      <c r="E21" s="59"/>
      <c r="F21" s="59" t="s">
        <v>179</v>
      </c>
      <c r="G21" s="59" t="s">
        <v>179</v>
      </c>
      <c r="H21" s="59" t="s">
        <v>174</v>
      </c>
      <c r="I21" s="59"/>
      <c r="J21" s="2">
        <v>2</v>
      </c>
      <c r="K21" s="2" t="s">
        <v>13</v>
      </c>
      <c r="L21" s="2" t="s">
        <v>221</v>
      </c>
      <c r="M21" s="1"/>
      <c r="N21" s="1"/>
    </row>
    <row r="22" spans="1:14" ht="15" customHeight="1" x14ac:dyDescent="0.25">
      <c r="A22" s="2"/>
      <c r="B22" s="134" t="s">
        <v>0</v>
      </c>
      <c r="C22" s="148" t="s">
        <v>190</v>
      </c>
      <c r="D22" s="2">
        <v>3</v>
      </c>
      <c r="E22" s="59"/>
      <c r="F22" s="59" t="s">
        <v>179</v>
      </c>
      <c r="G22" s="59" t="s">
        <v>179</v>
      </c>
      <c r="H22" s="59" t="s">
        <v>174</v>
      </c>
      <c r="I22" s="59"/>
      <c r="J22" s="2">
        <v>2</v>
      </c>
      <c r="K22" s="2" t="s">
        <v>13</v>
      </c>
      <c r="L22" s="2" t="s">
        <v>221</v>
      </c>
      <c r="M22" s="1"/>
      <c r="N22" s="1"/>
    </row>
    <row r="23" spans="1:14" ht="15" customHeight="1" x14ac:dyDescent="0.25">
      <c r="A23" s="2"/>
      <c r="B23" s="134" t="s">
        <v>0</v>
      </c>
      <c r="C23" s="148" t="s">
        <v>191</v>
      </c>
      <c r="D23" s="2">
        <v>3</v>
      </c>
      <c r="E23" s="59"/>
      <c r="F23" s="59" t="s">
        <v>179</v>
      </c>
      <c r="G23" s="59" t="s">
        <v>179</v>
      </c>
      <c r="H23" s="59" t="s">
        <v>174</v>
      </c>
      <c r="I23" s="59"/>
      <c r="J23" s="2">
        <v>2</v>
      </c>
      <c r="K23" s="2" t="s">
        <v>13</v>
      </c>
      <c r="L23" s="2" t="s">
        <v>221</v>
      </c>
      <c r="M23" s="1"/>
      <c r="N23" s="1"/>
    </row>
    <row r="24" spans="1:14" ht="15" customHeight="1" x14ac:dyDescent="0.25">
      <c r="A24" s="2"/>
      <c r="B24" s="134" t="s">
        <v>0</v>
      </c>
      <c r="C24" s="148" t="s">
        <v>192</v>
      </c>
      <c r="D24" s="2">
        <v>3</v>
      </c>
      <c r="E24" s="59"/>
      <c r="F24" s="59" t="s">
        <v>179</v>
      </c>
      <c r="G24" s="59" t="s">
        <v>179</v>
      </c>
      <c r="H24" s="59" t="s">
        <v>174</v>
      </c>
      <c r="I24" s="59"/>
      <c r="J24" s="2">
        <v>2</v>
      </c>
      <c r="K24" s="2" t="s">
        <v>13</v>
      </c>
      <c r="L24" s="2" t="s">
        <v>221</v>
      </c>
      <c r="M24" s="1"/>
      <c r="N24" s="1"/>
    </row>
    <row r="25" spans="1:14" ht="15" customHeight="1" x14ac:dyDescent="0.25">
      <c r="A25" s="2"/>
      <c r="B25" s="134" t="s">
        <v>0</v>
      </c>
      <c r="C25" s="149" t="s">
        <v>225</v>
      </c>
      <c r="D25" s="153">
        <v>3</v>
      </c>
      <c r="E25" s="59"/>
      <c r="F25" s="59" t="s">
        <v>179</v>
      </c>
      <c r="G25" s="59" t="s">
        <v>179</v>
      </c>
      <c r="H25" s="59" t="s">
        <v>174</v>
      </c>
      <c r="I25" s="59"/>
      <c r="J25" s="2">
        <v>2</v>
      </c>
      <c r="K25" s="2" t="s">
        <v>13</v>
      </c>
      <c r="L25" s="2" t="s">
        <v>221</v>
      </c>
      <c r="M25" s="1"/>
      <c r="N25" s="1"/>
    </row>
    <row r="26" spans="1:14" ht="15" customHeight="1" x14ac:dyDescent="0.25">
      <c r="A26" s="2"/>
      <c r="B26" s="134" t="s">
        <v>0</v>
      </c>
      <c r="C26" s="148" t="s">
        <v>193</v>
      </c>
      <c r="D26" s="2">
        <v>3</v>
      </c>
      <c r="E26" s="59"/>
      <c r="F26" s="59" t="s">
        <v>179</v>
      </c>
      <c r="G26" s="59" t="s">
        <v>179</v>
      </c>
      <c r="H26" s="59" t="s">
        <v>174</v>
      </c>
      <c r="I26" s="59"/>
      <c r="J26" s="2">
        <v>2</v>
      </c>
      <c r="K26" s="2" t="s">
        <v>13</v>
      </c>
      <c r="L26" s="2" t="s">
        <v>221</v>
      </c>
      <c r="M26" s="1"/>
      <c r="N26" s="1"/>
    </row>
    <row r="27" spans="1:14" ht="15" customHeight="1" x14ac:dyDescent="0.25">
      <c r="A27" s="2"/>
      <c r="B27" s="134" t="s">
        <v>0</v>
      </c>
      <c r="C27" s="148" t="s">
        <v>194</v>
      </c>
      <c r="D27" s="2">
        <v>3</v>
      </c>
      <c r="E27" s="59"/>
      <c r="F27" s="59" t="s">
        <v>179</v>
      </c>
      <c r="G27" s="59" t="s">
        <v>179</v>
      </c>
      <c r="H27" s="59" t="s">
        <v>174</v>
      </c>
      <c r="I27" s="59"/>
      <c r="J27" s="2">
        <v>2</v>
      </c>
      <c r="K27" s="2" t="s">
        <v>13</v>
      </c>
      <c r="L27" s="2" t="s">
        <v>221</v>
      </c>
      <c r="M27" s="1"/>
      <c r="N27" s="1"/>
    </row>
    <row r="28" spans="1:14" ht="15" customHeight="1" x14ac:dyDescent="0.25">
      <c r="A28" s="2"/>
      <c r="B28" s="134" t="s">
        <v>0</v>
      </c>
      <c r="C28" s="149" t="s">
        <v>195</v>
      </c>
      <c r="D28" s="2">
        <v>3</v>
      </c>
      <c r="E28" s="59"/>
      <c r="F28" s="59" t="s">
        <v>179</v>
      </c>
      <c r="G28" s="59" t="s">
        <v>179</v>
      </c>
      <c r="H28" s="59" t="s">
        <v>174</v>
      </c>
      <c r="I28" s="59"/>
      <c r="J28" s="2">
        <v>2</v>
      </c>
      <c r="K28" s="2" t="s">
        <v>13</v>
      </c>
      <c r="L28" s="2" t="s">
        <v>221</v>
      </c>
      <c r="M28" s="1"/>
      <c r="N28" s="1"/>
    </row>
    <row r="29" spans="1:14" ht="15" customHeight="1" x14ac:dyDescent="0.25">
      <c r="A29" s="2"/>
      <c r="B29" s="134" t="s">
        <v>0</v>
      </c>
      <c r="C29" s="148" t="s">
        <v>196</v>
      </c>
      <c r="D29" s="2">
        <v>3</v>
      </c>
      <c r="E29" s="2"/>
      <c r="F29" s="59" t="s">
        <v>179</v>
      </c>
      <c r="G29" s="59" t="s">
        <v>179</v>
      </c>
      <c r="H29" s="59" t="s">
        <v>174</v>
      </c>
      <c r="I29" s="2"/>
      <c r="J29" s="2">
        <v>2</v>
      </c>
      <c r="K29" s="2" t="s">
        <v>13</v>
      </c>
      <c r="L29" s="2" t="s">
        <v>221</v>
      </c>
      <c r="M29" s="1"/>
      <c r="N29" s="1"/>
    </row>
    <row r="30" spans="1:14" ht="15" customHeight="1" x14ac:dyDescent="0.25">
      <c r="A30" s="55"/>
      <c r="B30" s="134" t="s">
        <v>0</v>
      </c>
      <c r="C30" s="148" t="s">
        <v>197</v>
      </c>
      <c r="D30" s="2">
        <v>3</v>
      </c>
      <c r="E30" s="2"/>
      <c r="F30" s="59" t="s">
        <v>179</v>
      </c>
      <c r="G30" s="59" t="s">
        <v>179</v>
      </c>
      <c r="H30" s="59" t="s">
        <v>174</v>
      </c>
      <c r="I30" s="2"/>
      <c r="J30" s="2">
        <v>2</v>
      </c>
      <c r="K30" s="2" t="s">
        <v>13</v>
      </c>
      <c r="L30" s="2" t="s">
        <v>221</v>
      </c>
      <c r="M30" s="1"/>
      <c r="N30" s="1"/>
    </row>
    <row r="31" spans="1:14" ht="15" customHeight="1" x14ac:dyDescent="0.25">
      <c r="A31" s="1"/>
      <c r="B31" s="134" t="s">
        <v>0</v>
      </c>
      <c r="C31" s="148" t="s">
        <v>213</v>
      </c>
      <c r="D31" s="2">
        <v>3</v>
      </c>
      <c r="E31" s="2"/>
      <c r="F31" s="59" t="s">
        <v>179</v>
      </c>
      <c r="G31" s="59" t="s">
        <v>179</v>
      </c>
      <c r="H31" s="59" t="s">
        <v>174</v>
      </c>
      <c r="I31" s="2"/>
      <c r="J31" s="2">
        <v>2</v>
      </c>
      <c r="K31" s="2" t="s">
        <v>13</v>
      </c>
      <c r="L31" s="2" t="s">
        <v>221</v>
      </c>
      <c r="M31" s="1"/>
      <c r="N31" s="1"/>
    </row>
    <row r="32" spans="1:14" ht="15" customHeight="1" x14ac:dyDescent="0.25">
      <c r="A32" s="1"/>
      <c r="B32" s="62" t="s">
        <v>48</v>
      </c>
      <c r="C32" s="62" t="s">
        <v>206</v>
      </c>
      <c r="D32" s="59"/>
      <c r="E32" s="2"/>
      <c r="F32" s="2"/>
      <c r="G32" s="2"/>
      <c r="H32" s="2"/>
      <c r="I32" s="2"/>
      <c r="J32" s="2"/>
      <c r="K32" s="2"/>
      <c r="L32" s="2"/>
      <c r="M32" s="1"/>
      <c r="N32" s="1"/>
    </row>
    <row r="33" spans="1:14" ht="18.75" x14ac:dyDescent="0.25">
      <c r="A33" s="2"/>
      <c r="B33" s="134" t="s">
        <v>0</v>
      </c>
      <c r="C33" s="134" t="s">
        <v>207</v>
      </c>
      <c r="D33" s="59"/>
      <c r="E33" s="2"/>
      <c r="F33" s="2"/>
      <c r="G33" s="2"/>
      <c r="H33" s="2"/>
      <c r="I33" s="2"/>
      <c r="J33" s="2"/>
      <c r="K33" s="2"/>
      <c r="L33" s="2"/>
      <c r="M33" s="1"/>
      <c r="N33" s="1"/>
    </row>
    <row r="34" spans="1:14" ht="18.75" x14ac:dyDescent="0.25">
      <c r="A34" s="66"/>
      <c r="B34" s="138" t="s">
        <v>0</v>
      </c>
      <c r="C34" s="138" t="s">
        <v>220</v>
      </c>
      <c r="D34" s="66">
        <v>6</v>
      </c>
      <c r="E34" s="66"/>
      <c r="F34" s="66" t="s">
        <v>179</v>
      </c>
      <c r="G34" s="66" t="s">
        <v>198</v>
      </c>
      <c r="H34" s="66" t="s">
        <v>175</v>
      </c>
      <c r="I34" s="139"/>
      <c r="J34" s="139"/>
      <c r="K34" s="2" t="s">
        <v>15</v>
      </c>
      <c r="L34" s="2" t="s">
        <v>223</v>
      </c>
      <c r="M34" s="1"/>
      <c r="N34" s="1"/>
    </row>
    <row r="35" spans="1:14" x14ac:dyDescent="0.25">
      <c r="A35" s="66"/>
      <c r="B35" s="66"/>
      <c r="C35" s="66"/>
      <c r="D35" s="66"/>
      <c r="E35" s="66"/>
      <c r="F35" s="66"/>
      <c r="G35" s="66"/>
      <c r="H35" s="66"/>
      <c r="I35" s="2"/>
      <c r="J35" s="2"/>
      <c r="K35" s="2"/>
      <c r="L35" s="2"/>
      <c r="M35" s="1"/>
      <c r="N35" s="1"/>
    </row>
    <row r="36" spans="1:14" x14ac:dyDescent="0.25">
      <c r="A36" s="66"/>
      <c r="B36" s="65"/>
      <c r="C36" s="66"/>
      <c r="D36" s="65"/>
      <c r="E36" s="65"/>
      <c r="F36" s="65"/>
      <c r="G36" s="65"/>
      <c r="H36" s="65"/>
      <c r="I36" s="1"/>
      <c r="J36" s="2"/>
      <c r="K36" s="1"/>
      <c r="L36" s="1"/>
      <c r="M36" s="1"/>
      <c r="N36" s="1"/>
    </row>
    <row r="37" spans="1:14" x14ac:dyDescent="0.25">
      <c r="A37" s="2"/>
      <c r="B37" s="1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25">
      <c r="A38" s="2"/>
      <c r="B38" s="1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25">
      <c r="A39" s="2"/>
      <c r="B39" s="1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25">
      <c r="A40" s="2"/>
      <c r="B40" s="1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75" x14ac:dyDescent="0.25">
      <c r="A41" s="5"/>
      <c r="B41" s="1"/>
      <c r="C41" s="49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25">
      <c r="A42" s="7"/>
      <c r="B42" s="1"/>
      <c r="C42" s="50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25">
      <c r="A43" s="2"/>
      <c r="B43" s="1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25">
      <c r="A44" s="2"/>
      <c r="B44" s="1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25">
      <c r="A45" s="2"/>
      <c r="B45" s="1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25">
      <c r="A46" s="2"/>
      <c r="B46" s="1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25">
      <c r="A47" s="2"/>
      <c r="B47" s="1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25">
      <c r="A48" s="2"/>
      <c r="B48" s="1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25">
      <c r="A49" s="2"/>
      <c r="B49" s="1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25">
      <c r="A50" s="2"/>
      <c r="B50" s="1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25">
      <c r="A51" s="2"/>
      <c r="B51" s="1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25">
      <c r="A52" s="2"/>
      <c r="B52" s="1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</row>
    <row r="53" spans="1:14" x14ac:dyDescent="0.25">
      <c r="A53" s="54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4"/>
      <c r="M53" s="54"/>
      <c r="N53" s="54"/>
    </row>
    <row r="54" spans="1:14" x14ac:dyDescent="0.25">
      <c r="A54" s="54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4"/>
      <c r="M54" s="54"/>
      <c r="N54" s="54"/>
    </row>
    <row r="55" spans="1:14" x14ac:dyDescent="0.25">
      <c r="A55" s="54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4"/>
      <c r="M55" s="54"/>
      <c r="N55" s="54"/>
    </row>
    <row r="56" spans="1:14" x14ac:dyDescent="0.25">
      <c r="A56" s="54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4"/>
      <c r="M56" s="54"/>
      <c r="N56" s="54"/>
    </row>
    <row r="57" spans="1:14" x14ac:dyDescent="0.25">
      <c r="A57" s="54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4"/>
      <c r="M57" s="54"/>
      <c r="N57" s="54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</sheetData>
  <sheetProtection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E9 G9 A16:N16">
    <cfRule type="expression" dxfId="23" priority="10">
      <formula>$A$11=2</formula>
    </cfRule>
    <cfRule type="expression" dxfId="22" priority="11">
      <formula>$A$11=3</formula>
    </cfRule>
    <cfRule type="expression" dxfId="21" priority="12">
      <formula>$A$11=1</formula>
    </cfRule>
  </conditionalFormatting>
  <conditionalFormatting sqref="I17:I33 I35:I52 K32:L52">
    <cfRule type="expression" dxfId="20" priority="9">
      <formula>$H17="CCI (CC Intégral)"</formula>
    </cfRule>
  </conditionalFormatting>
  <conditionalFormatting sqref="I32:J33 I17:I31 I35:J52">
    <cfRule type="expression" dxfId="19" priority="8">
      <formula>$H17="CT (Contrôle terminal)"</formula>
    </cfRule>
  </conditionalFormatting>
  <conditionalFormatting sqref="J17:J31">
    <cfRule type="expression" dxfId="18" priority="4">
      <formula>$H17="CT (Contrôle terminal)"</formula>
    </cfRule>
  </conditionalFormatting>
  <conditionalFormatting sqref="I34">
    <cfRule type="expression" dxfId="17" priority="3">
      <formula>$H34="CCI (CC Intégral)"</formula>
    </cfRule>
  </conditionalFormatting>
  <conditionalFormatting sqref="I34:J34">
    <cfRule type="expression" dxfId="16" priority="2">
      <formula>$H34="CT (Contrôle terminal)"</formula>
    </cfRule>
  </conditionalFormatting>
  <conditionalFormatting sqref="K17:L31">
    <cfRule type="expression" dxfId="15" priority="1">
      <formula>$H17="CCI (CC Intégral)"</formula>
    </cfRule>
  </conditionalFormatting>
  <conditionalFormatting sqref="K15:L16">
    <cfRule type="expression" dxfId="12" priority="36">
      <formula>$H$17="CCI (CC Intégral)"</formula>
    </cfRule>
  </conditionalFormatting>
  <dataValidations count="4">
    <dataValidation type="list" allowBlank="1" showInputMessage="1" showErrorMessage="1" sqref="M17:M52 K17:K52" xr:uid="{00000000-0002-0000-0300-000000000000}">
      <formula1>Nature_contrôle</formula1>
    </dataValidation>
    <dataValidation type="list" allowBlank="1" showInputMessage="1" showErrorMessage="1" sqref="H17:H52" xr:uid="{00000000-0002-0000-0300-000001000000}">
      <formula1>Type_contrôle</formula1>
    </dataValidation>
    <dataValidation type="list" allowBlank="1" showInputMessage="1" showErrorMessage="1" sqref="B17:B52" xr:uid="{00000000-0002-0000-0300-000002000000}">
      <formula1>Nat_ELP</formula1>
    </dataValidation>
    <dataValidation type="list" allowBlank="1" showInputMessage="1" showErrorMessage="1" sqref="F17:G52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0</xdr:col>
                    <xdr:colOff>247650</xdr:colOff>
                    <xdr:row>8</xdr:row>
                    <xdr:rowOff>57150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0</xdr:col>
                    <xdr:colOff>247650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0</xdr:col>
                    <xdr:colOff>247650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0D023CD8-495F-4AE1-A78B-287C95EF031B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43"/>
  <sheetViews>
    <sheetView showGridLines="0" showZeros="0" tabSelected="1" zoomScale="70" zoomScaleNormal="70" zoomScalePageLayoutView="85" workbookViewId="0">
      <selection activeCell="D7" sqref="D7"/>
    </sheetView>
  </sheetViews>
  <sheetFormatPr baseColWidth="10" defaultColWidth="10.7109375" defaultRowHeight="15" x14ac:dyDescent="0.25"/>
  <cols>
    <col min="1" max="1" width="26.42578125" bestFit="1" customWidth="1"/>
    <col min="2" max="2" width="27.7109375" style="36" bestFit="1" customWidth="1"/>
    <col min="3" max="3" width="57.140625" style="36" bestFit="1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19.7109375" style="36" bestFit="1" customWidth="1"/>
    <col min="9" max="9" width="11.28515625" style="36" bestFit="1" customWidth="1"/>
    <col min="10" max="10" width="17.42578125" style="36" customWidth="1"/>
    <col min="11" max="11" width="17.42578125" style="3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20" t="s">
        <v>173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20.100000000000001" customHeight="1" x14ac:dyDescent="0.25">
      <c r="A2" s="26" t="s">
        <v>36</v>
      </c>
      <c r="B2" s="121" t="str">
        <f>'Fiche générale'!B2</f>
        <v>SCIENCES</v>
      </c>
      <c r="C2" s="121"/>
      <c r="D2" s="121"/>
      <c r="E2" s="121"/>
      <c r="F2"/>
      <c r="G2"/>
      <c r="H2"/>
      <c r="I2"/>
      <c r="J2"/>
      <c r="K2"/>
    </row>
    <row r="3" spans="1:14" ht="20.100000000000001" customHeight="1" x14ac:dyDescent="0.25">
      <c r="A3" s="26" t="s">
        <v>34</v>
      </c>
      <c r="B3" s="122" t="str">
        <f>'Fiche générale'!B3:I3</f>
        <v>Électronique,  énergie électrique, automatique</v>
      </c>
      <c r="C3" s="123"/>
      <c r="D3" s="123"/>
      <c r="E3" s="123"/>
      <c r="F3" s="123"/>
      <c r="G3" s="123"/>
      <c r="H3" s="123"/>
      <c r="I3" s="123"/>
      <c r="J3" s="124"/>
      <c r="K3"/>
    </row>
    <row r="4" spans="1:14" ht="20.100000000000001" customHeight="1" x14ac:dyDescent="0.3">
      <c r="A4" s="26" t="s">
        <v>27</v>
      </c>
      <c r="B4" s="27" t="str">
        <f>'Fiche générale'!B4</f>
        <v>SMELE18</v>
      </c>
      <c r="C4" s="28" t="s">
        <v>168</v>
      </c>
      <c r="D4" s="125"/>
      <c r="E4" s="125"/>
      <c r="F4" s="126" t="s">
        <v>35</v>
      </c>
      <c r="G4" s="127"/>
      <c r="H4" s="128" t="s">
        <v>183</v>
      </c>
      <c r="I4" s="129"/>
      <c r="J4" s="129"/>
      <c r="K4" s="129"/>
      <c r="L4" s="129"/>
      <c r="M4" s="129"/>
      <c r="N4" s="130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26" t="s">
        <v>2</v>
      </c>
      <c r="B6" s="145"/>
      <c r="C6" s="28" t="s">
        <v>169</v>
      </c>
      <c r="D6" s="143">
        <v>180</v>
      </c>
      <c r="E6" s="144"/>
      <c r="F6" s="126" t="s">
        <v>3</v>
      </c>
      <c r="G6" s="127"/>
      <c r="H6" s="140"/>
      <c r="I6" s="141"/>
      <c r="J6" s="141"/>
      <c r="K6" s="141"/>
      <c r="L6" s="141"/>
      <c r="M6" s="141"/>
      <c r="N6" s="142"/>
    </row>
    <row r="7" spans="1:14" ht="20.100000000000001" customHeight="1" x14ac:dyDescent="0.25">
      <c r="A7" s="26" t="s">
        <v>45</v>
      </c>
      <c r="B7" s="48"/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25">
      <c r="C9" s="56"/>
      <c r="D9" s="30"/>
      <c r="E9" s="131" t="s">
        <v>52</v>
      </c>
      <c r="F9" s="132"/>
      <c r="G9" s="131" t="s">
        <v>47</v>
      </c>
      <c r="H9" s="132"/>
      <c r="I9"/>
      <c r="J9" s="30"/>
      <c r="K9" s="31">
        <v>1</v>
      </c>
      <c r="L9" s="30"/>
      <c r="M9" s="30"/>
      <c r="N9" s="30"/>
    </row>
    <row r="10" spans="1:14" ht="15" customHeight="1" x14ac:dyDescent="0.25">
      <c r="C10" s="56"/>
      <c r="D10" s="32"/>
      <c r="E10" s="116" t="s">
        <v>51</v>
      </c>
      <c r="F10" s="117"/>
      <c r="G10" s="118"/>
      <c r="H10" s="119"/>
      <c r="I10"/>
      <c r="J10" s="33"/>
      <c r="K10" s="33"/>
      <c r="L10" s="33"/>
      <c r="M10" s="33"/>
      <c r="N10" s="33"/>
    </row>
    <row r="11" spans="1:14" ht="15" customHeight="1" x14ac:dyDescent="0.25">
      <c r="A11" s="34">
        <v>3</v>
      </c>
      <c r="B11" s="37"/>
      <c r="C11" s="56"/>
      <c r="D11" s="35"/>
      <c r="J11"/>
      <c r="K11"/>
      <c r="M11" s="33"/>
      <c r="N11" s="33"/>
    </row>
    <row r="12" spans="1:14" ht="15" customHeight="1" x14ac:dyDescent="0.25">
      <c r="D12" s="35"/>
      <c r="E12"/>
      <c r="F12"/>
      <c r="G12"/>
      <c r="H12"/>
      <c r="I12"/>
      <c r="J12"/>
      <c r="K12"/>
      <c r="M12" s="33"/>
      <c r="N12" s="33"/>
    </row>
    <row r="13" spans="1:14" x14ac:dyDescent="0.25">
      <c r="B13" s="37"/>
      <c r="C13" s="35"/>
      <c r="D13" s="35"/>
      <c r="E13" s="110"/>
      <c r="F13" s="110"/>
      <c r="G13" s="38"/>
      <c r="H13" s="35"/>
      <c r="I13" s="35"/>
    </row>
    <row r="14" spans="1:14" ht="26.25" customHeight="1" x14ac:dyDescent="0.25">
      <c r="B14" s="37"/>
      <c r="C14" s="35"/>
      <c r="D14" s="35"/>
      <c r="E14" s="38"/>
      <c r="F14" s="38"/>
      <c r="G14" s="38"/>
      <c r="H14" s="35"/>
      <c r="I14" s="35"/>
      <c r="J14" s="111" t="s">
        <v>28</v>
      </c>
      <c r="K14" s="112"/>
      <c r="L14" s="113"/>
      <c r="M14" s="111" t="s">
        <v>29</v>
      </c>
      <c r="N14" s="113"/>
    </row>
    <row r="15" spans="1:14" ht="39.75" customHeight="1" x14ac:dyDescent="0.25">
      <c r="C15" s="39"/>
      <c r="D15" s="39"/>
      <c r="E15" s="40"/>
      <c r="F15" s="40"/>
      <c r="G15" s="40"/>
      <c r="H15" s="40"/>
      <c r="I15" s="41"/>
      <c r="J15" s="42" t="s">
        <v>30</v>
      </c>
      <c r="K15" s="114" t="str">
        <f>IF(H17="CCI (CC Intégral)","CT pour les dispensés","Contrôle Terminal")</f>
        <v>CT pour les dispensés</v>
      </c>
      <c r="L15" s="115"/>
      <c r="M15" s="114" t="s">
        <v>31</v>
      </c>
      <c r="N15" s="115"/>
    </row>
    <row r="16" spans="1:14" s="36" customFormat="1" ht="47.25" x14ac:dyDescent="0.25">
      <c r="A16" s="44" t="s">
        <v>6</v>
      </c>
      <c r="B16" s="43" t="s">
        <v>4</v>
      </c>
      <c r="C16" s="43" t="s">
        <v>5</v>
      </c>
      <c r="D16" s="45" t="s">
        <v>7</v>
      </c>
      <c r="E16" s="46" t="s">
        <v>8</v>
      </c>
      <c r="F16" s="42" t="s">
        <v>49</v>
      </c>
      <c r="G16" s="42" t="s">
        <v>55</v>
      </c>
      <c r="H16" s="47" t="s">
        <v>50</v>
      </c>
      <c r="I16" s="42" t="s">
        <v>170</v>
      </c>
      <c r="J16" s="45" t="s">
        <v>46</v>
      </c>
      <c r="K16" s="45" t="s">
        <v>32</v>
      </c>
      <c r="L16" s="45" t="s">
        <v>33</v>
      </c>
      <c r="M16" s="45" t="s">
        <v>32</v>
      </c>
      <c r="N16" s="45" t="s">
        <v>33</v>
      </c>
    </row>
    <row r="17" spans="1:14" ht="15.4" customHeight="1" x14ac:dyDescent="0.25">
      <c r="A17" s="2"/>
      <c r="B17" s="60" t="s">
        <v>48</v>
      </c>
      <c r="C17" s="63" t="s">
        <v>212</v>
      </c>
      <c r="D17" s="1"/>
      <c r="E17" s="3">
        <v>1</v>
      </c>
      <c r="F17" s="3" t="s">
        <v>179</v>
      </c>
      <c r="G17" s="3" t="s">
        <v>179</v>
      </c>
      <c r="H17" s="3" t="s">
        <v>174</v>
      </c>
      <c r="I17" s="3"/>
      <c r="J17" s="1">
        <v>2</v>
      </c>
      <c r="K17" s="1" t="s">
        <v>17</v>
      </c>
      <c r="L17" s="1"/>
      <c r="M17" s="1"/>
      <c r="N17" s="1"/>
    </row>
    <row r="18" spans="1:14" ht="15" customHeight="1" x14ac:dyDescent="0.25">
      <c r="A18" s="2"/>
      <c r="B18" s="60" t="s">
        <v>48</v>
      </c>
      <c r="C18" s="64" t="s">
        <v>215</v>
      </c>
      <c r="D18" s="1"/>
      <c r="E18" s="1">
        <v>9</v>
      </c>
      <c r="F18" s="1" t="s">
        <v>179</v>
      </c>
      <c r="G18" s="1" t="s">
        <v>198</v>
      </c>
      <c r="H18" s="1" t="s">
        <v>174</v>
      </c>
      <c r="I18" s="1"/>
      <c r="J18" s="1">
        <v>3</v>
      </c>
      <c r="K18" s="1"/>
      <c r="L18" s="1"/>
      <c r="M18" s="1"/>
      <c r="N18" s="1"/>
    </row>
    <row r="19" spans="1:14" ht="15" customHeight="1" x14ac:dyDescent="0.25">
      <c r="A19" s="2"/>
      <c r="B19" s="60" t="s">
        <v>48</v>
      </c>
      <c r="C19" s="62" t="s">
        <v>206</v>
      </c>
      <c r="D19" s="57"/>
      <c r="E19" s="3"/>
      <c r="F19" s="3"/>
      <c r="G19" s="3"/>
      <c r="H19" s="3"/>
      <c r="I19" s="3"/>
      <c r="J19" s="1"/>
      <c r="K19" s="1"/>
      <c r="L19" s="1"/>
      <c r="M19" s="1"/>
      <c r="N19" s="1"/>
    </row>
    <row r="20" spans="1:14" ht="15" customHeight="1" x14ac:dyDescent="0.25">
      <c r="A20" s="66"/>
      <c r="B20" s="65" t="s">
        <v>48</v>
      </c>
      <c r="C20" s="68" t="s">
        <v>216</v>
      </c>
      <c r="D20" s="65"/>
      <c r="E20" s="65">
        <v>10</v>
      </c>
      <c r="F20" s="65" t="s">
        <v>179</v>
      </c>
      <c r="G20" s="65" t="s">
        <v>198</v>
      </c>
      <c r="H20" s="65" t="s">
        <v>174</v>
      </c>
      <c r="I20" s="65"/>
      <c r="J20" s="65">
        <v>3</v>
      </c>
      <c r="K20" s="1"/>
      <c r="L20" s="1"/>
      <c r="M20" s="1"/>
      <c r="N20" s="1"/>
    </row>
    <row r="21" spans="1:14" ht="15" customHeight="1" x14ac:dyDescent="0.25">
      <c r="A21" s="66"/>
      <c r="B21" s="65"/>
      <c r="C21" s="65"/>
      <c r="D21" s="65"/>
      <c r="E21" s="65"/>
      <c r="F21" s="65"/>
      <c r="G21" s="65"/>
      <c r="H21" s="65"/>
      <c r="I21" s="65"/>
      <c r="J21" s="65"/>
      <c r="K21" s="1"/>
      <c r="L21" s="1"/>
      <c r="M21" s="1"/>
      <c r="N21" s="1"/>
    </row>
    <row r="22" spans="1:14" ht="15" customHeight="1" x14ac:dyDescent="0.25">
      <c r="A22" s="66"/>
      <c r="B22" s="65"/>
      <c r="C22" s="68"/>
      <c r="D22" s="65"/>
      <c r="E22" s="65"/>
      <c r="F22" s="65"/>
      <c r="G22" s="65"/>
      <c r="H22" s="65"/>
      <c r="I22" s="65"/>
      <c r="J22" s="65"/>
      <c r="K22" s="1"/>
      <c r="L22" s="1"/>
      <c r="M22" s="1"/>
      <c r="N22" s="1"/>
    </row>
    <row r="23" spans="1:14" ht="15" customHeight="1" x14ac:dyDescent="0.25">
      <c r="A23" s="66"/>
      <c r="B23" s="65"/>
      <c r="C23" s="66"/>
      <c r="D23" s="65"/>
      <c r="E23" s="65"/>
      <c r="F23" s="65"/>
      <c r="G23" s="65"/>
      <c r="H23" s="65"/>
      <c r="I23" s="65"/>
      <c r="J23" s="65"/>
      <c r="K23" s="1"/>
      <c r="L23" s="1"/>
      <c r="M23" s="1"/>
      <c r="N23" s="1"/>
    </row>
    <row r="24" spans="1:14" ht="15" customHeight="1" x14ac:dyDescent="0.25">
      <c r="A24" s="67"/>
      <c r="B24" s="65"/>
      <c r="C24" s="65"/>
      <c r="D24" s="65"/>
      <c r="E24" s="65"/>
      <c r="F24" s="65"/>
      <c r="G24" s="65"/>
      <c r="H24" s="65"/>
      <c r="I24" s="65"/>
      <c r="J24" s="65"/>
      <c r="K24" s="1"/>
      <c r="L24" s="1"/>
      <c r="M24" s="1"/>
      <c r="N24" s="1"/>
    </row>
    <row r="25" spans="1:14" ht="15" customHeight="1" x14ac:dyDescent="0.25">
      <c r="A25" s="66"/>
      <c r="B25" s="65"/>
      <c r="C25" s="65"/>
      <c r="D25" s="65"/>
      <c r="E25" s="65"/>
      <c r="F25" s="65"/>
      <c r="G25" s="65"/>
      <c r="H25" s="65"/>
      <c r="I25" s="65"/>
      <c r="J25" s="65"/>
      <c r="K25" s="1"/>
      <c r="L25" s="1"/>
      <c r="M25" s="1"/>
      <c r="N25" s="1"/>
    </row>
    <row r="26" spans="1:14" ht="15" customHeight="1" x14ac:dyDescent="0.25">
      <c r="A26" s="2"/>
      <c r="B26" s="1"/>
      <c r="C26" s="1"/>
      <c r="D26" s="3"/>
      <c r="E26" s="3"/>
      <c r="F26" s="3"/>
      <c r="G26" s="3"/>
      <c r="H26" s="3"/>
      <c r="I26" s="3"/>
      <c r="J26" s="1"/>
      <c r="K26" s="1"/>
      <c r="L26" s="1"/>
      <c r="M26" s="1"/>
      <c r="N26" s="1"/>
    </row>
    <row r="27" spans="1:14" ht="15" customHeight="1" x14ac:dyDescent="0.25">
      <c r="A27" s="2"/>
      <c r="B27" s="1"/>
      <c r="C27" s="1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</row>
    <row r="28" spans="1:14" ht="15" customHeight="1" x14ac:dyDescent="0.25">
      <c r="A28" s="2"/>
      <c r="B28" s="1"/>
      <c r="C28" s="1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</row>
    <row r="29" spans="1:14" ht="15" customHeight="1" x14ac:dyDescent="0.2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 customHeight="1" x14ac:dyDescent="0.2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" customHeight="1" x14ac:dyDescent="0.2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" customHeight="1" x14ac:dyDescent="0.2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2"/>
      <c r="B33" s="1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25">
      <c r="A34" s="2"/>
      <c r="B34" s="1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25">
      <c r="A35" s="2"/>
      <c r="B35" s="1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25">
      <c r="A36" s="2"/>
      <c r="B36" s="1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25">
      <c r="A37" s="2"/>
      <c r="B37" s="1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25">
      <c r="A38" s="2"/>
      <c r="B38" s="1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25">
      <c r="A39" s="2"/>
      <c r="B39" s="1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25">
      <c r="A40" s="2"/>
      <c r="B40" s="1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75" x14ac:dyDescent="0.25">
      <c r="A41" s="5"/>
      <c r="B41" s="1"/>
      <c r="C41" s="49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25">
      <c r="A42" s="7"/>
      <c r="B42" s="1"/>
      <c r="C42" s="50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25">
      <c r="A43" s="2"/>
      <c r="B43" s="1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25">
      <c r="A44" s="2"/>
      <c r="B44" s="1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25">
      <c r="A45" s="2"/>
      <c r="B45" s="1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25">
      <c r="A46" s="2"/>
      <c r="B46" s="1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25">
      <c r="A47" s="2"/>
      <c r="B47" s="1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25">
      <c r="A48" s="2"/>
      <c r="B48" s="1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25">
      <c r="A49" s="2"/>
      <c r="B49" s="1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25">
      <c r="A50" s="2"/>
      <c r="B50" s="1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25">
      <c r="A51" s="2"/>
      <c r="B51" s="1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25">
      <c r="A52" s="54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4"/>
      <c r="M52" s="54"/>
      <c r="N52" s="54"/>
    </row>
    <row r="53" spans="1:14" x14ac:dyDescent="0.25">
      <c r="A53" s="54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4"/>
      <c r="M53" s="54"/>
      <c r="N53" s="54"/>
    </row>
    <row r="54" spans="1:14" x14ac:dyDescent="0.25">
      <c r="A54" s="54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4"/>
      <c r="M54" s="54"/>
      <c r="N54" s="54"/>
    </row>
    <row r="55" spans="1:14" x14ac:dyDescent="0.25">
      <c r="A55" s="54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4"/>
      <c r="M55" s="54"/>
      <c r="N55" s="54"/>
    </row>
    <row r="56" spans="1:14" x14ac:dyDescent="0.25">
      <c r="A56" s="54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4"/>
      <c r="M56" s="54"/>
      <c r="N56" s="54"/>
    </row>
    <row r="57" spans="1:14" x14ac:dyDescent="0.25">
      <c r="A57" s="54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4"/>
      <c r="M57" s="54"/>
      <c r="N57" s="54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</sheetData>
  <sheetProtection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E9 G9 A16:N16">
    <cfRule type="expression" dxfId="11" priority="12">
      <formula>$A$11=2</formula>
    </cfRule>
    <cfRule type="expression" dxfId="10" priority="13">
      <formula>$A$11=3</formula>
    </cfRule>
    <cfRule type="expression" dxfId="9" priority="14">
      <formula>$A$11=1</formula>
    </cfRule>
  </conditionalFormatting>
  <conditionalFormatting sqref="I17:I19 I22:I51 K17:L51">
    <cfRule type="expression" dxfId="8" priority="11">
      <formula>$H17="CCI (CC Intégral)"</formula>
    </cfRule>
  </conditionalFormatting>
  <conditionalFormatting sqref="I17:J19 I22:J51">
    <cfRule type="expression" dxfId="7" priority="10">
      <formula>$H17="CT (Contrôle terminal)"</formula>
    </cfRule>
  </conditionalFormatting>
  <conditionalFormatting sqref="I21">
    <cfRule type="expression" dxfId="6" priority="4">
      <formula>$H21="CCI (CC Intégral)"</formula>
    </cfRule>
  </conditionalFormatting>
  <conditionalFormatting sqref="I21:J21">
    <cfRule type="expression" dxfId="5" priority="3">
      <formula>$H21="CT (Contrôle terminal)"</formula>
    </cfRule>
  </conditionalFormatting>
  <conditionalFormatting sqref="I20">
    <cfRule type="expression" dxfId="4" priority="2">
      <formula>$H20="CCI (CC Intégral)"</formula>
    </cfRule>
  </conditionalFormatting>
  <conditionalFormatting sqref="I20:J20">
    <cfRule type="expression" dxfId="3" priority="1">
      <formula>$H20="CT (Contrôle terminal)"</formula>
    </cfRule>
  </conditionalFormatting>
  <conditionalFormatting sqref="K15:L16">
    <cfRule type="expression" dxfId="0" priority="20">
      <formula>$H$17="CCI (CC Intégral)"</formula>
    </cfRule>
  </conditionalFormatting>
  <dataValidations disablePrompts="1" count="4">
    <dataValidation type="list" allowBlank="1" showInputMessage="1" showErrorMessage="1" sqref="F17:G51" xr:uid="{00000000-0002-0000-0400-000000000000}">
      <formula1>"Oui,Non"</formula1>
    </dataValidation>
    <dataValidation type="list" allowBlank="1" showInputMessage="1" showErrorMessage="1" sqref="B17:B51" xr:uid="{00000000-0002-0000-0400-000001000000}">
      <formula1>Nat_ELP</formula1>
    </dataValidation>
    <dataValidation type="list" allowBlank="1" showInputMessage="1" showErrorMessage="1" sqref="H17:H51" xr:uid="{00000000-0002-0000-0400-000002000000}">
      <formula1>Type_contrôle</formula1>
    </dataValidation>
    <dataValidation type="list" allowBlank="1" showInputMessage="1" showErrorMessage="1" sqref="M17:M51 K17:K51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0</xdr:col>
                    <xdr:colOff>247650</xdr:colOff>
                    <xdr:row>8</xdr:row>
                    <xdr:rowOff>57150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0</xdr:col>
                    <xdr:colOff>247650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0</xdr:col>
                    <xdr:colOff>247650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1869BA56-FAD4-4479-A696-29B2C2BB0292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RowHeight="15" x14ac:dyDescent="0.25"/>
  <cols>
    <col min="1" max="2" width="98.71093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28515625" bestFit="1" customWidth="1"/>
    <col min="9" max="9" width="59.28515625" bestFit="1" customWidth="1"/>
    <col min="10" max="10" width="59.42578125" bestFit="1" customWidth="1"/>
  </cols>
  <sheetData>
    <row r="1" spans="1:5" x14ac:dyDescent="0.25">
      <c r="A1" t="s">
        <v>9</v>
      </c>
      <c r="B1" t="s">
        <v>10</v>
      </c>
      <c r="C1" t="s">
        <v>11</v>
      </c>
      <c r="E1" t="s">
        <v>4</v>
      </c>
    </row>
    <row r="2" spans="1:5" x14ac:dyDescent="0.25">
      <c r="A2" t="s">
        <v>12</v>
      </c>
      <c r="B2" t="s">
        <v>174</v>
      </c>
      <c r="C2" t="s">
        <v>13</v>
      </c>
      <c r="E2" t="s">
        <v>0</v>
      </c>
    </row>
    <row r="3" spans="1:5" x14ac:dyDescent="0.25">
      <c r="A3" t="s">
        <v>14</v>
      </c>
      <c r="B3" t="s">
        <v>175</v>
      </c>
      <c r="C3" t="s">
        <v>15</v>
      </c>
      <c r="E3" t="s">
        <v>48</v>
      </c>
    </row>
    <row r="4" spans="1:5" x14ac:dyDescent="0.25">
      <c r="A4" t="s">
        <v>16</v>
      </c>
      <c r="B4" t="s">
        <v>176</v>
      </c>
      <c r="C4" t="s">
        <v>17</v>
      </c>
    </row>
    <row r="5" spans="1:5" x14ac:dyDescent="0.25">
      <c r="A5" t="s">
        <v>18</v>
      </c>
      <c r="C5" t="s">
        <v>177</v>
      </c>
    </row>
    <row r="6" spans="1:5" x14ac:dyDescent="0.25">
      <c r="A6" t="s">
        <v>19</v>
      </c>
    </row>
    <row r="7" spans="1:5" x14ac:dyDescent="0.25">
      <c r="A7" t="s">
        <v>20</v>
      </c>
    </row>
    <row r="8" spans="1:5" x14ac:dyDescent="0.25">
      <c r="A8" t="s">
        <v>21</v>
      </c>
    </row>
    <row r="9" spans="1:5" x14ac:dyDescent="0.25">
      <c r="A9" t="s">
        <v>22</v>
      </c>
    </row>
    <row r="10" spans="1:5" x14ac:dyDescent="0.25">
      <c r="A10" t="s">
        <v>23</v>
      </c>
    </row>
    <row r="11" spans="1:5" x14ac:dyDescent="0.25">
      <c r="A11" t="s">
        <v>24</v>
      </c>
    </row>
    <row r="12" spans="1:5" x14ac:dyDescent="0.25">
      <c r="A12" t="s">
        <v>1</v>
      </c>
    </row>
    <row r="13" spans="1:5" x14ac:dyDescent="0.25">
      <c r="A13" t="s">
        <v>25</v>
      </c>
    </row>
    <row r="14" spans="1:5" x14ac:dyDescent="0.25">
      <c r="A14" t="s">
        <v>26</v>
      </c>
    </row>
    <row r="17" spans="1:2" x14ac:dyDescent="0.25">
      <c r="A17" t="s">
        <v>56</v>
      </c>
      <c r="B17" t="s">
        <v>57</v>
      </c>
    </row>
    <row r="18" spans="1:2" x14ac:dyDescent="0.25">
      <c r="A18" t="s">
        <v>58</v>
      </c>
      <c r="B18" t="s">
        <v>106</v>
      </c>
    </row>
    <row r="19" spans="1:2" x14ac:dyDescent="0.25">
      <c r="A19" t="s">
        <v>59</v>
      </c>
      <c r="B19" t="s">
        <v>107</v>
      </c>
    </row>
    <row r="20" spans="1:2" x14ac:dyDescent="0.25">
      <c r="A20" t="s">
        <v>60</v>
      </c>
      <c r="B20" t="s">
        <v>108</v>
      </c>
    </row>
    <row r="21" spans="1:2" x14ac:dyDescent="0.25">
      <c r="A21" t="s">
        <v>61</v>
      </c>
      <c r="B21" t="s">
        <v>109</v>
      </c>
    </row>
    <row r="22" spans="1:2" x14ac:dyDescent="0.25">
      <c r="A22" t="s">
        <v>61</v>
      </c>
      <c r="B22" t="s">
        <v>110</v>
      </c>
    </row>
    <row r="23" spans="1:2" x14ac:dyDescent="0.25">
      <c r="A23" t="s">
        <v>62</v>
      </c>
      <c r="B23" t="s">
        <v>111</v>
      </c>
    </row>
    <row r="24" spans="1:2" x14ac:dyDescent="0.25">
      <c r="A24" t="s">
        <v>63</v>
      </c>
      <c r="B24" t="s">
        <v>112</v>
      </c>
    </row>
    <row r="25" spans="1:2" x14ac:dyDescent="0.25">
      <c r="A25" t="s">
        <v>64</v>
      </c>
      <c r="B25" t="s">
        <v>113</v>
      </c>
    </row>
    <row r="26" spans="1:2" x14ac:dyDescent="0.25">
      <c r="A26" t="s">
        <v>65</v>
      </c>
      <c r="B26" t="s">
        <v>114</v>
      </c>
    </row>
    <row r="27" spans="1:2" x14ac:dyDescent="0.25">
      <c r="A27" t="s">
        <v>66</v>
      </c>
      <c r="B27" t="s">
        <v>115</v>
      </c>
    </row>
    <row r="28" spans="1:2" x14ac:dyDescent="0.25">
      <c r="A28" t="s">
        <v>67</v>
      </c>
      <c r="B28" t="s">
        <v>116</v>
      </c>
    </row>
    <row r="29" spans="1:2" x14ac:dyDescent="0.25">
      <c r="A29" t="s">
        <v>67</v>
      </c>
      <c r="B29" t="s">
        <v>117</v>
      </c>
    </row>
    <row r="30" spans="1:2" x14ac:dyDescent="0.25">
      <c r="A30" t="s">
        <v>68</v>
      </c>
      <c r="B30" t="s">
        <v>118</v>
      </c>
    </row>
    <row r="31" spans="1:2" x14ac:dyDescent="0.25">
      <c r="A31" t="s">
        <v>69</v>
      </c>
      <c r="B31" t="s">
        <v>119</v>
      </c>
    </row>
    <row r="32" spans="1:2" x14ac:dyDescent="0.25">
      <c r="A32" t="s">
        <v>70</v>
      </c>
      <c r="B32" t="s">
        <v>120</v>
      </c>
    </row>
    <row r="33" spans="1:2" x14ac:dyDescent="0.25">
      <c r="A33" t="s">
        <v>71</v>
      </c>
      <c r="B33" t="s">
        <v>121</v>
      </c>
    </row>
    <row r="34" spans="1:2" x14ac:dyDescent="0.25">
      <c r="A34" t="s">
        <v>72</v>
      </c>
      <c r="B34" t="s">
        <v>122</v>
      </c>
    </row>
    <row r="35" spans="1:2" x14ac:dyDescent="0.25">
      <c r="A35" t="s">
        <v>73</v>
      </c>
      <c r="B35" t="s">
        <v>123</v>
      </c>
    </row>
    <row r="36" spans="1:2" x14ac:dyDescent="0.25">
      <c r="A36" t="s">
        <v>74</v>
      </c>
      <c r="B36" t="s">
        <v>124</v>
      </c>
    </row>
    <row r="37" spans="1:2" x14ac:dyDescent="0.25">
      <c r="A37" t="s">
        <v>75</v>
      </c>
      <c r="B37" t="s">
        <v>125</v>
      </c>
    </row>
    <row r="38" spans="1:2" x14ac:dyDescent="0.25">
      <c r="A38" t="s">
        <v>76</v>
      </c>
      <c r="B38" t="s">
        <v>126</v>
      </c>
    </row>
    <row r="39" spans="1:2" x14ac:dyDescent="0.25">
      <c r="A39" t="s">
        <v>77</v>
      </c>
      <c r="B39" t="s">
        <v>127</v>
      </c>
    </row>
    <row r="40" spans="1:2" x14ac:dyDescent="0.25">
      <c r="A40" t="s">
        <v>78</v>
      </c>
      <c r="B40" t="s">
        <v>128</v>
      </c>
    </row>
    <row r="41" spans="1:2" x14ac:dyDescent="0.25">
      <c r="A41" t="s">
        <v>79</v>
      </c>
      <c r="B41" t="s">
        <v>129</v>
      </c>
    </row>
    <row r="42" spans="1:2" x14ac:dyDescent="0.25">
      <c r="A42" t="s">
        <v>80</v>
      </c>
      <c r="B42" t="s">
        <v>130</v>
      </c>
    </row>
    <row r="43" spans="1:2" x14ac:dyDescent="0.25">
      <c r="A43" t="s">
        <v>81</v>
      </c>
      <c r="B43" t="s">
        <v>131</v>
      </c>
    </row>
    <row r="44" spans="1:2" x14ac:dyDescent="0.25">
      <c r="A44" t="s">
        <v>82</v>
      </c>
      <c r="B44" t="s">
        <v>132</v>
      </c>
    </row>
    <row r="45" spans="1:2" x14ac:dyDescent="0.25">
      <c r="A45" t="s">
        <v>83</v>
      </c>
      <c r="B45" t="s">
        <v>133</v>
      </c>
    </row>
    <row r="46" spans="1:2" x14ac:dyDescent="0.25">
      <c r="A46" t="s">
        <v>84</v>
      </c>
      <c r="B46" t="s">
        <v>134</v>
      </c>
    </row>
    <row r="47" spans="1:2" x14ac:dyDescent="0.25">
      <c r="A47" t="s">
        <v>85</v>
      </c>
      <c r="B47" t="s">
        <v>135</v>
      </c>
    </row>
    <row r="48" spans="1:2" x14ac:dyDescent="0.25">
      <c r="A48" t="s">
        <v>86</v>
      </c>
      <c r="B48" t="s">
        <v>136</v>
      </c>
    </row>
    <row r="49" spans="1:2" x14ac:dyDescent="0.25">
      <c r="A49" t="s">
        <v>87</v>
      </c>
      <c r="B49" t="s">
        <v>137</v>
      </c>
    </row>
    <row r="50" spans="1:2" x14ac:dyDescent="0.25">
      <c r="A50" t="s">
        <v>88</v>
      </c>
      <c r="B50" t="s">
        <v>138</v>
      </c>
    </row>
    <row r="51" spans="1:2" x14ac:dyDescent="0.25">
      <c r="A51" t="s">
        <v>89</v>
      </c>
      <c r="B51" t="s">
        <v>139</v>
      </c>
    </row>
    <row r="52" spans="1:2" x14ac:dyDescent="0.25">
      <c r="A52" t="s">
        <v>90</v>
      </c>
      <c r="B52" t="s">
        <v>140</v>
      </c>
    </row>
    <row r="53" spans="1:2" x14ac:dyDescent="0.25">
      <c r="A53" t="s">
        <v>91</v>
      </c>
      <c r="B53" t="s">
        <v>141</v>
      </c>
    </row>
    <row r="54" spans="1:2" x14ac:dyDescent="0.25">
      <c r="A54" t="s">
        <v>92</v>
      </c>
      <c r="B54" t="s">
        <v>142</v>
      </c>
    </row>
    <row r="55" spans="1:2" x14ac:dyDescent="0.25">
      <c r="A55" t="s">
        <v>93</v>
      </c>
      <c r="B55" t="s">
        <v>143</v>
      </c>
    </row>
    <row r="56" spans="1:2" x14ac:dyDescent="0.25">
      <c r="A56" t="s">
        <v>94</v>
      </c>
      <c r="B56" t="s">
        <v>144</v>
      </c>
    </row>
    <row r="57" spans="1:2" x14ac:dyDescent="0.25">
      <c r="A57" t="s">
        <v>95</v>
      </c>
      <c r="B57" t="s">
        <v>145</v>
      </c>
    </row>
    <row r="58" spans="1:2" x14ac:dyDescent="0.25">
      <c r="A58" t="s">
        <v>96</v>
      </c>
      <c r="B58" t="s">
        <v>146</v>
      </c>
    </row>
    <row r="59" spans="1:2" x14ac:dyDescent="0.25">
      <c r="A59" t="s">
        <v>97</v>
      </c>
      <c r="B59" t="s">
        <v>147</v>
      </c>
    </row>
    <row r="60" spans="1:2" x14ac:dyDescent="0.25">
      <c r="A60" t="s">
        <v>97</v>
      </c>
      <c r="B60" t="s">
        <v>148</v>
      </c>
    </row>
    <row r="61" spans="1:2" x14ac:dyDescent="0.25">
      <c r="A61" t="s">
        <v>98</v>
      </c>
      <c r="B61" t="s">
        <v>149</v>
      </c>
    </row>
    <row r="62" spans="1:2" x14ac:dyDescent="0.25">
      <c r="A62" t="s">
        <v>99</v>
      </c>
      <c r="B62" t="s">
        <v>150</v>
      </c>
    </row>
    <row r="63" spans="1:2" x14ac:dyDescent="0.25">
      <c r="A63" t="s">
        <v>100</v>
      </c>
      <c r="B63" t="s">
        <v>151</v>
      </c>
    </row>
    <row r="64" spans="1:2" x14ac:dyDescent="0.25">
      <c r="A64" t="s">
        <v>101</v>
      </c>
      <c r="B64" t="s">
        <v>152</v>
      </c>
    </row>
    <row r="65" spans="1:10" x14ac:dyDescent="0.25">
      <c r="A65" t="s">
        <v>102</v>
      </c>
      <c r="B65" t="s">
        <v>153</v>
      </c>
    </row>
    <row r="66" spans="1:10" x14ac:dyDescent="0.25">
      <c r="A66" t="s">
        <v>103</v>
      </c>
      <c r="B66" t="s">
        <v>154</v>
      </c>
    </row>
    <row r="67" spans="1:10" x14ac:dyDescent="0.25">
      <c r="A67" t="s">
        <v>103</v>
      </c>
      <c r="B67" t="s">
        <v>155</v>
      </c>
    </row>
    <row r="68" spans="1:10" x14ac:dyDescent="0.25">
      <c r="A68" t="s">
        <v>104</v>
      </c>
      <c r="B68" t="s">
        <v>156</v>
      </c>
    </row>
    <row r="69" spans="1:10" x14ac:dyDescent="0.25">
      <c r="A69" t="s">
        <v>105</v>
      </c>
      <c r="B69" t="s">
        <v>157</v>
      </c>
    </row>
    <row r="70" spans="1:10" x14ac:dyDescent="0.25">
      <c r="A70" t="s">
        <v>96</v>
      </c>
    </row>
    <row r="73" spans="1:10" x14ac:dyDescent="0.25">
      <c r="A73" s="8" t="s">
        <v>161</v>
      </c>
      <c r="B73" s="22" t="s">
        <v>14</v>
      </c>
      <c r="C73" s="8" t="s">
        <v>16</v>
      </c>
      <c r="D73" s="22" t="s">
        <v>18</v>
      </c>
      <c r="E73" s="22" t="s">
        <v>19</v>
      </c>
      <c r="F73" s="8" t="s">
        <v>162</v>
      </c>
      <c r="G73" s="22" t="s">
        <v>160</v>
      </c>
      <c r="H73" s="22" t="s">
        <v>21</v>
      </c>
      <c r="I73" s="8" t="s">
        <v>158</v>
      </c>
      <c r="J73" s="8" t="s">
        <v>159</v>
      </c>
    </row>
    <row r="74" spans="1:10" x14ac:dyDescent="0.25">
      <c r="A74" s="8" t="s">
        <v>75</v>
      </c>
      <c r="B74" s="22" t="s">
        <v>82</v>
      </c>
      <c r="C74" s="8" t="s">
        <v>67</v>
      </c>
      <c r="D74" s="22" t="s">
        <v>81</v>
      </c>
      <c r="E74" s="22" t="s">
        <v>63</v>
      </c>
      <c r="F74" s="8" t="s">
        <v>86</v>
      </c>
      <c r="G74" s="22" t="s">
        <v>61</v>
      </c>
      <c r="H74" s="22" t="s">
        <v>97</v>
      </c>
      <c r="I74" s="8" t="s">
        <v>60</v>
      </c>
      <c r="J74" s="8" t="s">
        <v>58</v>
      </c>
    </row>
    <row r="75" spans="1:10" x14ac:dyDescent="0.25">
      <c r="A75" s="8" t="s">
        <v>76</v>
      </c>
      <c r="B75" s="22" t="s">
        <v>83</v>
      </c>
      <c r="C75" s="8" t="s">
        <v>68</v>
      </c>
      <c r="E75" s="22" t="s">
        <v>64</v>
      </c>
      <c r="F75" s="8" t="s">
        <v>87</v>
      </c>
      <c r="H75" s="22" t="s">
        <v>103</v>
      </c>
      <c r="I75" s="8" t="s">
        <v>61</v>
      </c>
      <c r="J75" s="8" t="s">
        <v>59</v>
      </c>
    </row>
    <row r="76" spans="1:10" x14ac:dyDescent="0.25">
      <c r="A76" s="8" t="s">
        <v>77</v>
      </c>
      <c r="B76" s="22" t="s">
        <v>84</v>
      </c>
      <c r="C76" s="8" t="s">
        <v>69</v>
      </c>
      <c r="E76" s="22" t="s">
        <v>65</v>
      </c>
      <c r="F76" s="8" t="s">
        <v>88</v>
      </c>
      <c r="I76" s="8" t="s">
        <v>97</v>
      </c>
    </row>
    <row r="77" spans="1:10" x14ac:dyDescent="0.25">
      <c r="A77" s="8" t="s">
        <v>78</v>
      </c>
      <c r="B77" s="22" t="s">
        <v>85</v>
      </c>
      <c r="C77" s="8" t="s">
        <v>70</v>
      </c>
      <c r="E77" s="22" t="s">
        <v>66</v>
      </c>
      <c r="F77" s="8" t="s">
        <v>89</v>
      </c>
      <c r="I77" s="8" t="s">
        <v>98</v>
      </c>
    </row>
    <row r="78" spans="1:10" x14ac:dyDescent="0.25">
      <c r="A78" s="8" t="s">
        <v>79</v>
      </c>
      <c r="C78" s="8" t="s">
        <v>71</v>
      </c>
      <c r="E78" s="22" t="s">
        <v>67</v>
      </c>
      <c r="F78" s="8" t="s">
        <v>90</v>
      </c>
      <c r="I78" s="8" t="s">
        <v>99</v>
      </c>
    </row>
    <row r="79" spans="1:10" x14ac:dyDescent="0.25">
      <c r="A79" s="8" t="s">
        <v>80</v>
      </c>
      <c r="C79" s="8" t="s">
        <v>72</v>
      </c>
      <c r="E79" s="22" t="s">
        <v>73</v>
      </c>
      <c r="F79" s="8" t="s">
        <v>91</v>
      </c>
      <c r="I79" s="8" t="s">
        <v>100</v>
      </c>
    </row>
    <row r="80" spans="1:10" x14ac:dyDescent="0.25">
      <c r="C80" s="8" t="s">
        <v>74</v>
      </c>
      <c r="E80" s="22" t="s">
        <v>63</v>
      </c>
      <c r="F80" s="8" t="s">
        <v>92</v>
      </c>
      <c r="I80" s="8" t="s">
        <v>101</v>
      </c>
    </row>
    <row r="81" spans="5:9" x14ac:dyDescent="0.25">
      <c r="E81" s="8" t="s">
        <v>62</v>
      </c>
      <c r="F81" s="8" t="s">
        <v>93</v>
      </c>
      <c r="I81" s="8" t="s">
        <v>102</v>
      </c>
    </row>
    <row r="82" spans="5:9" x14ac:dyDescent="0.25">
      <c r="F82" s="8" t="s">
        <v>94</v>
      </c>
      <c r="I82" s="8" t="s">
        <v>103</v>
      </c>
    </row>
    <row r="83" spans="5:9" x14ac:dyDescent="0.25">
      <c r="F83" s="8" t="s">
        <v>95</v>
      </c>
      <c r="I83" s="8" t="s">
        <v>104</v>
      </c>
    </row>
    <row r="84" spans="5:9" x14ac:dyDescent="0.25">
      <c r="F84" s="8" t="s">
        <v>96</v>
      </c>
      <c r="I84" s="8" t="s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purl.org/dc/dcmitype/"/>
    <ds:schemaRef ds:uri="http://schemas.microsoft.com/office/infopath/2007/PartnerControls"/>
    <ds:schemaRef ds:uri="506b81aa-d382-47a1-a849-59f8736e358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6FE7864-0881-40E9-9A7F-21DCBD8B2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DF</cp:lastModifiedBy>
  <cp:lastPrinted>2018-03-30T09:51:52Z</cp:lastPrinted>
  <dcterms:created xsi:type="dcterms:W3CDTF">2016-12-07T14:50:54Z</dcterms:created>
  <dcterms:modified xsi:type="dcterms:W3CDTF">2020-07-12T20:00:20Z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